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580"/>
  </bookViews>
  <sheets>
    <sheet name="centralizator" sheetId="1" r:id="rId1"/>
  </sheets>
  <definedNames>
    <definedName name="_xlnm.Print_Area" localSheetId="0">centralizator!$A$2:$L$46</definedName>
  </definedNames>
  <calcPr calcId="144525"/>
</workbook>
</file>

<file path=xl/sharedStrings.xml><?xml version="1.0" encoding="utf-8"?>
<sst xmlns="http://schemas.openxmlformats.org/spreadsheetml/2006/main" count="56" uniqueCount="56">
  <si>
    <t>Fișă de fundamentare privind stabilirea tarifului pentru colectarea separată și transport separat al deșeurilor municipale provenite din locuinţe, generate de activităţi de reamenajare şi reabilitare interioară şi/sau exterioară a acestora</t>
  </si>
  <si>
    <t>Specificaţie</t>
  </si>
  <si>
    <t>U/M</t>
  </si>
  <si>
    <t>cote          %</t>
  </si>
  <si>
    <t>Fundamentare anterioara aprobata  (01.04.2019)     lei/an</t>
  </si>
  <si>
    <t>Tarif in plata                   (din 2019)                     lei/UM</t>
  </si>
  <si>
    <t>Programat recalculat conform                         OUG nr. 133/2022 art. V</t>
  </si>
  <si>
    <t>Tarif in plata  (din 2019)   recalculat conform  OUG nr. 133/2022 art. V                  lei/UM</t>
  </si>
  <si>
    <t>cote                         [ % ]</t>
  </si>
  <si>
    <t>Parametru de ajustare              IPC total  01.05.2019 - 31.08.2023</t>
  </si>
  <si>
    <t>Programat anual propus                               lei / an</t>
  </si>
  <si>
    <t>Tarif ajustat  propus                  lei/UM</t>
  </si>
  <si>
    <t>cresteri                             [ lei / UM ]</t>
  </si>
  <si>
    <t>1. Cheltuieli materiale, din care:</t>
  </si>
  <si>
    <t>Combustibil şi lubrifianţi</t>
  </si>
  <si>
    <t>Energie electrică tehnologică</t>
  </si>
  <si>
    <t>Piese de schimb, utilaje</t>
  </si>
  <si>
    <t>Materii prime şi materiale consumabile</t>
  </si>
  <si>
    <t>Echipament de lucru şi protecţia muncii</t>
  </si>
  <si>
    <t>Reparaţii + revizii</t>
  </si>
  <si>
    <t>Amortizarea utilajelor şi mijloacelor de transport</t>
  </si>
  <si>
    <t>Redevenţă</t>
  </si>
  <si>
    <t>Cheltuieli cu protecţia mediului (investitii in recipiente)</t>
  </si>
  <si>
    <t>Alte servicii executate de terţi</t>
  </si>
  <si>
    <t>Alte cheltuieli materiale (cu auto)</t>
  </si>
  <si>
    <t>2. Cheltuieli cu munca vie:</t>
  </si>
  <si>
    <t>- salarii</t>
  </si>
  <si>
    <t>- CAS</t>
  </si>
  <si>
    <t>- fond şomaj</t>
  </si>
  <si>
    <t>- CASS</t>
  </si>
  <si>
    <t>- fond accidente şi boli profesionale</t>
  </si>
  <si>
    <t>- cotă de contribuţii pentru concedii şi indemnizaţii</t>
  </si>
  <si>
    <t>- fond garantare creanţe salariale</t>
  </si>
  <si>
    <t xml:space="preserve">  fond de solidaritate sociala (persoane handicap)</t>
  </si>
  <si>
    <t>- contribuţie asiguratorie pentru muncă</t>
  </si>
  <si>
    <t xml:space="preserve">- fondul pentru persoane cu handicap </t>
  </si>
  <si>
    <t>- alte cheltuieli cu munca vie (inclusiv tichete de masă)</t>
  </si>
  <si>
    <r>
      <rPr>
        <b/>
        <sz val="11"/>
        <color rgb="FF002060"/>
        <rFont val="Verdana"/>
        <charset val="134"/>
      </rPr>
      <t xml:space="preserve">3. Taxe licenţe </t>
    </r>
    <r>
      <rPr>
        <sz val="11"/>
        <color indexed="9"/>
        <rFont val="Verdana"/>
        <charset val="134"/>
      </rPr>
      <t xml:space="preserve"> </t>
    </r>
  </si>
  <si>
    <t>4. Cheltuieli cu închirierea utilajelor</t>
  </si>
  <si>
    <t>5. Cheltuieli cu depunerea în rampă / statie tratare</t>
  </si>
  <si>
    <t>6. Fond pentru închiderea depozitului de deşeuri şi urmărirea acestuia postînchidere</t>
  </si>
  <si>
    <t>7. Alte cheltuieli  (sectie + indirecte :  8,2% + 16.8%)</t>
  </si>
  <si>
    <r>
      <rPr>
        <b/>
        <sz val="11"/>
        <color rgb="FF002060"/>
        <rFont val="Verdana"/>
        <charset val="134"/>
      </rPr>
      <t xml:space="preserve">A. Total cheltuieli de exploatare </t>
    </r>
    <r>
      <rPr>
        <b/>
        <sz val="11"/>
        <color indexed="9"/>
        <rFont val="Verdana"/>
        <charset val="134"/>
      </rPr>
      <t>(1+2+3+4+5)+6+7</t>
    </r>
  </si>
  <si>
    <t xml:space="preserve">B. Cheltuieli financiare </t>
  </si>
  <si>
    <t>I. Cheltuieli totale (A+B)</t>
  </si>
  <si>
    <t>II. Profit</t>
  </si>
  <si>
    <t>III. Taxa pentru fondul de mediu conform OUG nr. 196/2005</t>
  </si>
  <si>
    <t>III.1.   Taxa ANRSC                                                                                          (conform Ordin ANRSC nr. 79/2017 art. 1 alin. a)</t>
  </si>
  <si>
    <t>IV. Venituri obţinute din activitatea de salubrizare sau  Valoare toatala prestatie (I+II+III+III.1)</t>
  </si>
  <si>
    <t>V. Cantitate programată</t>
  </si>
  <si>
    <t>mc</t>
  </si>
  <si>
    <t>VI. Tarif, exclusiv TVA (IV:V)</t>
  </si>
  <si>
    <t>VII. TVA</t>
  </si>
  <si>
    <t>VIII. Tarif, inclusiv TVA</t>
  </si>
  <si>
    <t>Nota:</t>
  </si>
  <si>
    <t>Conform OUG nr. 133 / 2022, avand in vedere decontarea servicului/activitatii de colectare separata si transport separat al unor tipuri de deseuri generate ocazional in modul tarif, la facturarea prestatiei catre utilizatori se va factura suplimentar si tariful aprobat de autoritatea publică pentru activitatea de tratare/sortare a acestor deșeuri, precum si tariful de eliminare prin depozitare a deșeurilor, pentru cantitatea ce poate fi eliminată astfel potrivit indicatorilor minimi de performanță stabiliți, la care se adauga în mod corespunzător si contravaloarea contributiei pentru economia circulara in vigoare la data facturarii</t>
  </si>
</sst>
</file>

<file path=xl/styles.xml><?xml version="1.0" encoding="utf-8"?>
<styleSheet xmlns="http://schemas.openxmlformats.org/spreadsheetml/2006/main" xmlns:xr9="http://schemas.microsoft.com/office/spreadsheetml/2016/revision9">
  <numFmts count="4">
    <numFmt numFmtId="42" formatCode="_(&quot;$&quot;* #,##0_);_(&quot;$&quot;* \(#,##0\);_(&quot;$&quot;* &quot;-&quot;_);_(@_)"/>
    <numFmt numFmtId="44" formatCode="_(&quot;$&quot;* #,##0.00_);_(&quot;$&quot;* \(#,##0.00\);_(&quot;$&quot;* &quot;-&quot;??_);_(@_)"/>
    <numFmt numFmtId="176" formatCode="_ * #,##0.00_ ;_ * \-#,##0.00_ ;_ * &quot;-&quot;??_ ;_ @_ "/>
    <numFmt numFmtId="177" formatCode="_ * #,##0_ ;_ * \-#,##0_ ;_ * &quot;-&quot;_ ;_ @_ "/>
  </numFmts>
  <fonts count="41">
    <font>
      <sz val="10"/>
      <name val="Arial"/>
      <charset val="238"/>
    </font>
    <font>
      <b/>
      <sz val="14"/>
      <name val="Verdana"/>
      <charset val="134"/>
    </font>
    <font>
      <b/>
      <sz val="11"/>
      <color rgb="FF002060"/>
      <name val="Verdana"/>
      <charset val="134"/>
    </font>
    <font>
      <b/>
      <sz val="11"/>
      <name val="Verdana"/>
      <charset val="134"/>
    </font>
    <font>
      <sz val="11"/>
      <color rgb="FF002060"/>
      <name val="Verdana"/>
      <charset val="134"/>
    </font>
    <font>
      <sz val="11"/>
      <name val="Verdana"/>
      <charset val="134"/>
    </font>
    <font>
      <b/>
      <sz val="11"/>
      <color theme="0"/>
      <name val="Verdana"/>
      <charset val="134"/>
    </font>
    <font>
      <b/>
      <sz val="10"/>
      <color rgb="FF002060"/>
      <name val="Verdana"/>
      <charset val="134"/>
    </font>
    <font>
      <sz val="13"/>
      <color rgb="FF002060"/>
      <name val="Arial"/>
      <charset val="134"/>
    </font>
    <font>
      <b/>
      <sz val="13"/>
      <color rgb="FF002060"/>
      <name val="Verdana"/>
      <charset val="134"/>
    </font>
    <font>
      <b/>
      <sz val="13"/>
      <name val="Verdana"/>
      <charset val="134"/>
    </font>
    <font>
      <b/>
      <sz val="12"/>
      <name val="Verdana"/>
      <charset val="134"/>
    </font>
    <font>
      <sz val="12"/>
      <color rgb="FFFF0000"/>
      <name val="Verdana"/>
      <charset val="134"/>
    </font>
    <font>
      <sz val="10"/>
      <name val="Arial"/>
      <charset val="134"/>
    </font>
    <font>
      <sz val="10"/>
      <color rgb="FFFFFF00"/>
      <name val="Arial"/>
      <charset val="134"/>
    </font>
    <font>
      <b/>
      <sz val="11"/>
      <color indexed="8"/>
      <name val="Verdana"/>
      <charset val="134"/>
    </font>
    <font>
      <b/>
      <sz val="11"/>
      <color rgb="FFFF0000"/>
      <name val="Arial"/>
      <charset val="134"/>
    </font>
    <font>
      <sz val="10"/>
      <color rgb="FFFF0000"/>
      <name val="Arial"/>
      <charset val="134"/>
    </font>
    <font>
      <sz val="13"/>
      <name val="Arial"/>
      <charset val="134"/>
    </font>
    <font>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sz val="11"/>
      <color indexed="9"/>
      <name val="Verdana"/>
      <charset val="134"/>
    </font>
    <font>
      <b/>
      <sz val="11"/>
      <color indexed="9"/>
      <name val="Verdana"/>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auto="1"/>
      </left>
      <right/>
      <top style="thin">
        <color auto="1"/>
      </top>
      <bottom style="thin">
        <color auto="1"/>
      </bottom>
      <diagonal/>
    </border>
    <border>
      <left/>
      <right style="thin">
        <color indexed="8"/>
      </right>
      <top style="thin">
        <color indexed="8"/>
      </top>
      <bottom style="thin">
        <color indexed="8"/>
      </bottom>
      <diagonal/>
    </border>
    <border>
      <left/>
      <right style="thin">
        <color auto="1"/>
      </right>
      <top style="thin">
        <color auto="1"/>
      </top>
      <bottom style="thin">
        <color auto="1"/>
      </bottom>
      <diagonal/>
    </border>
    <border>
      <left/>
      <right/>
      <top style="thin">
        <color indexed="8"/>
      </top>
      <bottom style="thin">
        <color indexed="8"/>
      </bottom>
      <diagonal/>
    </border>
    <border>
      <left style="thin">
        <color indexed="8"/>
      </left>
      <right/>
      <top style="thin">
        <color indexed="8"/>
      </top>
      <bottom/>
      <diagonal/>
    </border>
    <border>
      <left style="thin">
        <color indexed="8"/>
      </left>
      <right style="thin">
        <color indexed="8"/>
      </right>
      <top style="thin">
        <color auto="1"/>
      </top>
      <bottom style="thin">
        <color auto="1"/>
      </bottom>
      <diagonal/>
    </border>
    <border>
      <left style="thin">
        <color indexed="8"/>
      </left>
      <right/>
      <top/>
      <bottom style="thin">
        <color indexed="8"/>
      </bottom>
      <diagonal/>
    </border>
    <border>
      <left style="thin">
        <color indexed="8"/>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0" fillId="0" borderId="0" applyFont="0" applyFill="0" applyBorder="0" applyAlignment="0" applyProtection="0"/>
    <xf numFmtId="177"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3" borderId="12"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3" applyNumberFormat="0" applyFill="0" applyAlignment="0" applyProtection="0">
      <alignment vertical="center"/>
    </xf>
    <xf numFmtId="0" fontId="26" fillId="0" borderId="13" applyNumberFormat="0" applyFill="0" applyAlignment="0" applyProtection="0">
      <alignment vertical="center"/>
    </xf>
    <xf numFmtId="0" fontId="27" fillId="0" borderId="14" applyNumberFormat="0" applyFill="0" applyAlignment="0" applyProtection="0">
      <alignment vertical="center"/>
    </xf>
    <xf numFmtId="0" fontId="27" fillId="0" borderId="0" applyNumberFormat="0" applyFill="0" applyBorder="0" applyAlignment="0" applyProtection="0">
      <alignment vertical="center"/>
    </xf>
    <xf numFmtId="0" fontId="28" fillId="4" borderId="15" applyNumberFormat="0" applyAlignment="0" applyProtection="0">
      <alignment vertical="center"/>
    </xf>
    <xf numFmtId="0" fontId="29" fillId="5" borderId="16" applyNumberFormat="0" applyAlignment="0" applyProtection="0">
      <alignment vertical="center"/>
    </xf>
    <xf numFmtId="0" fontId="30" fillId="5" borderId="15" applyNumberFormat="0" applyAlignment="0" applyProtection="0">
      <alignment vertical="center"/>
    </xf>
    <xf numFmtId="0" fontId="31" fillId="6" borderId="17" applyNumberFormat="0" applyAlignment="0" applyProtection="0">
      <alignment vertical="center"/>
    </xf>
    <xf numFmtId="0" fontId="32" fillId="0" borderId="18" applyNumberFormat="0" applyFill="0" applyAlignment="0" applyProtection="0">
      <alignment vertical="center"/>
    </xf>
    <xf numFmtId="0" fontId="33" fillId="0" borderId="19" applyNumberFormat="0" applyFill="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8" fillId="12" borderId="0" applyNumberFormat="0" applyBorder="0" applyAlignment="0" applyProtection="0">
      <alignment vertical="center"/>
    </xf>
    <xf numFmtId="0" fontId="37" fillId="13" borderId="0" applyNumberFormat="0" applyBorder="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8" fillId="16" borderId="0" applyNumberFormat="0" applyBorder="0" applyAlignment="0" applyProtection="0">
      <alignment vertical="center"/>
    </xf>
    <xf numFmtId="0" fontId="37" fillId="17" borderId="0" applyNumberFormat="0" applyBorder="0" applyAlignment="0" applyProtection="0">
      <alignment vertical="center"/>
    </xf>
    <xf numFmtId="0" fontId="37" fillId="18"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7" fillId="21" borderId="0" applyNumberFormat="0" applyBorder="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8" fillId="27" borderId="0" applyNumberFormat="0" applyBorder="0" applyAlignment="0" applyProtection="0">
      <alignment vertical="center"/>
    </xf>
    <xf numFmtId="0" fontId="38" fillId="28" borderId="0" applyNumberFormat="0" applyBorder="0" applyAlignment="0" applyProtection="0">
      <alignment vertical="center"/>
    </xf>
    <xf numFmtId="0" fontId="37" fillId="29" borderId="0" applyNumberFormat="0" applyBorder="0" applyAlignment="0" applyProtection="0">
      <alignment vertical="center"/>
    </xf>
    <xf numFmtId="0" fontId="37"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7" fillId="33" borderId="0" applyNumberFormat="0" applyBorder="0" applyAlignment="0" applyProtection="0">
      <alignment vertical="center"/>
    </xf>
  </cellStyleXfs>
  <cellXfs count="83">
    <xf numFmtId="0" fontId="0" fillId="0" borderId="0" xfId="0"/>
    <xf numFmtId="0" fontId="0" fillId="0" borderId="0" xfId="0" applyAlignment="1">
      <alignment horizontal="left" vertical="center" wrapText="1"/>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4" fontId="2"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4" fontId="2" fillId="0" borderId="3" xfId="0" applyNumberFormat="1" applyFont="1" applyBorder="1" applyAlignment="1">
      <alignment horizontal="right" vertical="center" wrapText="1"/>
    </xf>
    <xf numFmtId="2" fontId="4" fillId="0" borderId="4" xfId="0" applyNumberFormat="1" applyFont="1" applyBorder="1" applyAlignment="1">
      <alignment horizontal="right" vertical="center" wrapText="1"/>
    </xf>
    <xf numFmtId="4" fontId="5" fillId="0" borderId="2" xfId="0" applyNumberFormat="1" applyFont="1" applyBorder="1" applyAlignment="1">
      <alignment horizontal="right" vertical="center" wrapText="1"/>
    </xf>
    <xf numFmtId="2" fontId="5" fillId="0" borderId="2" xfId="0" applyNumberFormat="1" applyFont="1" applyBorder="1" applyAlignment="1">
      <alignment horizontal="right" vertical="center" wrapText="1"/>
    </xf>
    <xf numFmtId="0" fontId="3" fillId="0" borderId="5" xfId="0" applyFont="1" applyBorder="1" applyAlignment="1">
      <alignment horizontal="center" vertical="center" wrapText="1"/>
    </xf>
    <xf numFmtId="0" fontId="4" fillId="0" borderId="3" xfId="0" applyFont="1" applyBorder="1" applyAlignment="1">
      <alignment horizontal="left" vertical="center" wrapText="1"/>
    </xf>
    <xf numFmtId="0" fontId="4" fillId="0" borderId="2" xfId="0" applyFont="1" applyBorder="1" applyAlignment="1">
      <alignment horizontal="left" vertical="center" wrapText="1"/>
    </xf>
    <xf numFmtId="0" fontId="4" fillId="0" borderId="1" xfId="0" applyFont="1" applyBorder="1" applyAlignment="1">
      <alignment horizontal="center" vertical="center" wrapText="1"/>
    </xf>
    <xf numFmtId="4" fontId="4" fillId="0" borderId="3" xfId="0" applyNumberFormat="1" applyFont="1" applyBorder="1" applyAlignment="1">
      <alignment horizontal="right" vertical="center" wrapText="1"/>
    </xf>
    <xf numFmtId="0" fontId="5" fillId="0" borderId="5" xfId="0" applyFont="1" applyBorder="1" applyAlignment="1">
      <alignment horizontal="center" vertical="center" wrapText="1"/>
    </xf>
    <xf numFmtId="10" fontId="4" fillId="0" borderId="2" xfId="0" applyNumberFormat="1" applyFont="1" applyBorder="1" applyAlignment="1">
      <alignment horizontal="center" vertical="center" wrapText="1"/>
    </xf>
    <xf numFmtId="10" fontId="5" fillId="0" borderId="6" xfId="0" applyNumberFormat="1" applyFont="1" applyBorder="1" applyAlignment="1">
      <alignment horizontal="center" vertical="center" wrapText="1"/>
    </xf>
    <xf numFmtId="49" fontId="4" fillId="0" borderId="4" xfId="0" applyNumberFormat="1" applyFont="1" applyBorder="1" applyAlignment="1">
      <alignment horizontal="left" vertical="center" wrapText="1"/>
    </xf>
    <xf numFmtId="49" fontId="4" fillId="0" borderId="2" xfId="0" applyNumberFormat="1" applyFont="1" applyBorder="1" applyAlignment="1">
      <alignment horizontal="left" vertical="center" wrapText="1"/>
    </xf>
    <xf numFmtId="10" fontId="2" fillId="0" borderId="2" xfId="0" applyNumberFormat="1" applyFont="1" applyBorder="1" applyAlignment="1">
      <alignment horizontal="center" vertical="center" wrapText="1"/>
    </xf>
    <xf numFmtId="4" fontId="4" fillId="0" borderId="4" xfId="0" applyNumberFormat="1" applyFont="1" applyBorder="1" applyAlignment="1">
      <alignment horizontal="right" vertical="center" wrapText="1"/>
    </xf>
    <xf numFmtId="10" fontId="3" fillId="0" borderId="6" xfId="0" applyNumberFormat="1" applyFont="1" applyBorder="1" applyAlignment="1">
      <alignment horizontal="center" vertical="center" wrapText="1"/>
    </xf>
    <xf numFmtId="0" fontId="2" fillId="2" borderId="3"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1" xfId="0" applyFont="1" applyFill="1" applyBorder="1" applyAlignment="1">
      <alignment horizontal="center" vertical="center" wrapText="1"/>
    </xf>
    <xf numFmtId="4" fontId="2" fillId="2" borderId="3" xfId="0" applyNumberFormat="1" applyFont="1" applyFill="1" applyBorder="1" applyAlignment="1">
      <alignment horizontal="right" vertical="center" wrapText="1"/>
    </xf>
    <xf numFmtId="2" fontId="4" fillId="2" borderId="4" xfId="0" applyNumberFormat="1" applyFont="1" applyFill="1" applyBorder="1" applyAlignment="1">
      <alignment horizontal="right" vertical="center" wrapText="1"/>
    </xf>
    <xf numFmtId="4" fontId="5" fillId="2" borderId="2" xfId="0" applyNumberFormat="1" applyFont="1" applyFill="1" applyBorder="1" applyAlignment="1">
      <alignment horizontal="right" vertical="center" wrapText="1"/>
    </xf>
    <xf numFmtId="2" fontId="5" fillId="2" borderId="2" xfId="0" applyNumberFormat="1" applyFont="1" applyFill="1" applyBorder="1" applyAlignment="1">
      <alignment horizontal="right" vertical="center" wrapText="1"/>
    </xf>
    <xf numFmtId="10" fontId="2" fillId="0" borderId="1" xfId="0" applyNumberFormat="1" applyFont="1" applyBorder="1" applyAlignment="1">
      <alignment horizontal="center" vertical="center" wrapText="1"/>
    </xf>
    <xf numFmtId="4" fontId="3" fillId="0" borderId="2" xfId="0" applyNumberFormat="1" applyFont="1" applyBorder="1" applyAlignment="1">
      <alignment horizontal="right" vertical="center" wrapText="1"/>
    </xf>
    <xf numFmtId="10" fontId="3" fillId="0" borderId="5" xfId="0" applyNumberFormat="1" applyFont="1" applyBorder="1" applyAlignment="1">
      <alignment horizontal="center" vertical="center" wrapText="1"/>
    </xf>
    <xf numFmtId="9" fontId="2" fillId="2" borderId="1" xfId="0" applyNumberFormat="1" applyFont="1" applyFill="1" applyBorder="1" applyAlignment="1">
      <alignment horizontal="center" vertical="center" wrapText="1"/>
    </xf>
    <xf numFmtId="4" fontId="3" fillId="2" borderId="2" xfId="0" applyNumberFormat="1" applyFont="1" applyFill="1" applyBorder="1" applyAlignment="1">
      <alignment horizontal="right" vertical="center" wrapText="1"/>
    </xf>
    <xf numFmtId="9" fontId="3" fillId="2" borderId="5" xfId="0" applyNumberFormat="1" applyFont="1" applyFill="1" applyBorder="1" applyAlignment="1">
      <alignment horizontal="center" vertical="center" wrapText="1"/>
    </xf>
    <xf numFmtId="10" fontId="6" fillId="0" borderId="1" xfId="0" applyNumberFormat="1" applyFont="1" applyBorder="1" applyAlignment="1">
      <alignment horizontal="center" vertical="center" wrapText="1"/>
    </xf>
    <xf numFmtId="4" fontId="2" fillId="0" borderId="0" xfId="0" applyNumberFormat="1" applyFont="1" applyAlignment="1">
      <alignment horizontal="right" vertical="center" wrapText="1"/>
    </xf>
    <xf numFmtId="10" fontId="3" fillId="0" borderId="7" xfId="0" applyNumberFormat="1" applyFont="1" applyBorder="1" applyAlignment="1">
      <alignment horizontal="center" vertical="center" wrapText="1"/>
    </xf>
    <xf numFmtId="0" fontId="4" fillId="0" borderId="4" xfId="0" applyFont="1" applyBorder="1" applyAlignment="1">
      <alignment horizontal="center" vertical="center" wrapText="1"/>
    </xf>
    <xf numFmtId="0" fontId="5" fillId="0" borderId="2" xfId="0" applyFont="1" applyBorder="1" applyAlignment="1">
      <alignment horizontal="center" vertical="center" wrapText="1"/>
    </xf>
    <xf numFmtId="0" fontId="2" fillId="0" borderId="1" xfId="0" applyFont="1" applyBorder="1" applyAlignment="1">
      <alignment horizontal="left" vertical="center" wrapText="1"/>
    </xf>
    <xf numFmtId="4" fontId="2" fillId="0" borderId="8" xfId="0" applyNumberFormat="1" applyFont="1" applyBorder="1" applyAlignment="1">
      <alignment horizontal="right" vertical="center" wrapText="1"/>
    </xf>
    <xf numFmtId="0" fontId="3" fillId="0" borderId="7" xfId="0" applyFont="1" applyBorder="1" applyAlignment="1">
      <alignment horizontal="center" vertical="center" wrapText="1"/>
    </xf>
    <xf numFmtId="0" fontId="7" fillId="0" borderId="1" xfId="0" applyFont="1" applyBorder="1" applyAlignment="1">
      <alignment horizontal="left" vertical="center" wrapText="1"/>
    </xf>
    <xf numFmtId="4" fontId="8" fillId="0" borderId="9" xfId="0" applyNumberFormat="1" applyFont="1" applyBorder="1" applyAlignment="1">
      <alignment horizontal="center" vertical="center" wrapText="1"/>
    </xf>
    <xf numFmtId="4" fontId="9" fillId="0" borderId="10" xfId="0" applyNumberFormat="1" applyFont="1" applyBorder="1" applyAlignment="1">
      <alignment horizontal="right" vertical="center" wrapText="1"/>
    </xf>
    <xf numFmtId="4" fontId="10" fillId="0" borderId="2" xfId="0" applyNumberFormat="1" applyFont="1" applyBorder="1" applyAlignment="1">
      <alignment horizontal="right" vertical="center" wrapText="1"/>
    </xf>
    <xf numFmtId="4" fontId="8" fillId="0" borderId="0" xfId="0" applyNumberFormat="1" applyFont="1" applyAlignment="1">
      <alignment horizontal="center" vertical="center" wrapText="1"/>
    </xf>
    <xf numFmtId="4" fontId="9" fillId="0" borderId="3" xfId="0" applyNumberFormat="1" applyFont="1" applyBorder="1" applyAlignment="1">
      <alignment horizontal="right" vertical="center" wrapText="1"/>
    </xf>
    <xf numFmtId="0" fontId="11" fillId="0" borderId="0" xfId="0" applyFont="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center" vertical="center" wrapText="1"/>
    </xf>
    <xf numFmtId="0" fontId="13" fillId="0" borderId="0" xfId="0" applyFont="1" applyAlignment="1">
      <alignment horizontal="left" vertical="center" wrapText="1"/>
    </xf>
    <xf numFmtId="0" fontId="13" fillId="0" borderId="0" xfId="0" applyFont="1" applyAlignment="1">
      <alignment horizontal="center" vertical="center" wrapText="1"/>
    </xf>
    <xf numFmtId="4" fontId="13" fillId="0" borderId="0" xfId="0" applyNumberFormat="1" applyFont="1" applyAlignment="1">
      <alignment horizontal="right" vertical="center" wrapText="1"/>
    </xf>
    <xf numFmtId="0" fontId="14" fillId="0" borderId="0" xfId="0" applyFont="1" applyAlignment="1">
      <alignment horizontal="left" vertical="center" wrapText="1"/>
    </xf>
    <xf numFmtId="0" fontId="14" fillId="0" borderId="0" xfId="0" applyFont="1" applyAlignment="1">
      <alignment horizontal="left" vertical="center"/>
    </xf>
    <xf numFmtId="0" fontId="15" fillId="0" borderId="2" xfId="0" applyFont="1" applyBorder="1" applyAlignment="1">
      <alignment horizontal="center" vertical="center" wrapText="1"/>
    </xf>
    <xf numFmtId="4" fontId="3" fillId="0" borderId="2" xfId="0" applyNumberFormat="1" applyFont="1" applyBorder="1" applyAlignment="1">
      <alignment horizontal="center" vertical="center" wrapText="1"/>
    </xf>
    <xf numFmtId="0" fontId="3" fillId="0" borderId="3" xfId="0" applyFont="1" applyBorder="1" applyAlignment="1">
      <alignment horizontal="center" vertical="center" wrapText="1"/>
    </xf>
    <xf numFmtId="4" fontId="3" fillId="0" borderId="3" xfId="0" applyNumberFormat="1" applyFont="1" applyBorder="1" applyAlignment="1">
      <alignment horizontal="right" vertical="center" wrapText="1"/>
    </xf>
    <xf numFmtId="2" fontId="5" fillId="0" borderId="6" xfId="0" applyNumberFormat="1" applyFont="1" applyBorder="1" applyAlignment="1">
      <alignment horizontal="right" vertical="center" wrapText="1"/>
    </xf>
    <xf numFmtId="10" fontId="5" fillId="0" borderId="3" xfId="0" applyNumberFormat="1" applyFont="1" applyBorder="1" applyAlignment="1">
      <alignment horizontal="center" vertical="center" wrapText="1"/>
    </xf>
    <xf numFmtId="4" fontId="5" fillId="0" borderId="3" xfId="0" applyNumberFormat="1" applyFont="1" applyBorder="1" applyAlignment="1">
      <alignment horizontal="right" vertical="center" wrapText="1"/>
    </xf>
    <xf numFmtId="10" fontId="16" fillId="0" borderId="0" xfId="0" applyNumberFormat="1" applyFont="1" applyAlignment="1">
      <alignment horizontal="center" vertical="center" wrapText="1"/>
    </xf>
    <xf numFmtId="0" fontId="17" fillId="0" borderId="0" xfId="0" applyFont="1" applyAlignment="1">
      <alignment horizontal="left" vertical="center"/>
    </xf>
    <xf numFmtId="10" fontId="5" fillId="0" borderId="0" xfId="0" applyNumberFormat="1" applyFont="1" applyAlignment="1">
      <alignment horizontal="center" vertical="center" wrapText="1"/>
    </xf>
    <xf numFmtId="10" fontId="3" fillId="0" borderId="4" xfId="0" applyNumberFormat="1" applyFont="1" applyBorder="1" applyAlignment="1">
      <alignment horizontal="center" vertical="center" wrapText="1"/>
    </xf>
    <xf numFmtId="10" fontId="3" fillId="0" borderId="3" xfId="0" applyNumberFormat="1" applyFont="1" applyBorder="1" applyAlignment="1">
      <alignment horizontal="center" vertical="center" wrapText="1"/>
    </xf>
    <xf numFmtId="0" fontId="3" fillId="0" borderId="2" xfId="0" applyNumberFormat="1" applyFont="1" applyFill="1" applyBorder="1" applyAlignment="1" applyProtection="1">
      <alignment horizontal="center" vertical="center" wrapText="1"/>
    </xf>
    <xf numFmtId="10" fontId="3" fillId="2" borderId="2" xfId="0" applyNumberFormat="1" applyFont="1" applyFill="1" applyBorder="1" applyAlignment="1">
      <alignment horizontal="center" vertical="center" wrapText="1"/>
    </xf>
    <xf numFmtId="2" fontId="5" fillId="2" borderId="6" xfId="0" applyNumberFormat="1" applyFont="1" applyFill="1" applyBorder="1" applyAlignment="1">
      <alignment horizontal="right" vertical="center" wrapText="1"/>
    </xf>
    <xf numFmtId="0" fontId="5" fillId="0" borderId="11" xfId="0" applyFont="1" applyBorder="1" applyAlignment="1">
      <alignment horizontal="center" vertical="center" wrapText="1"/>
    </xf>
    <xf numFmtId="4" fontId="3" fillId="0" borderId="11" xfId="0" applyNumberFormat="1" applyFont="1" applyBorder="1" applyAlignment="1">
      <alignment horizontal="right" vertical="center" wrapText="1"/>
    </xf>
    <xf numFmtId="0" fontId="5" fillId="0" borderId="2" xfId="0" applyFont="1" applyBorder="1" applyAlignment="1">
      <alignment horizontal="right" vertical="center" wrapText="1"/>
    </xf>
    <xf numFmtId="4" fontId="18" fillId="0" borderId="2" xfId="0" applyNumberFormat="1" applyFont="1" applyBorder="1" applyAlignment="1">
      <alignment horizontal="center" vertical="center" wrapText="1"/>
    </xf>
    <xf numFmtId="10" fontId="0" fillId="0" borderId="0" xfId="3" applyNumberFormat="1" applyFont="1" applyFill="1" applyAlignment="1">
      <alignment horizontal="center" vertical="center" wrapText="1"/>
    </xf>
    <xf numFmtId="10" fontId="3" fillId="0" borderId="2" xfId="0" applyNumberFormat="1" applyFont="1" applyBorder="1" applyAlignment="1">
      <alignment horizontal="center" vertical="center" wrapText="1"/>
    </xf>
  </cellXfs>
  <cellStyles count="49">
    <cellStyle name="Normal" xfId="0" builtinId="0"/>
    <cellStyle name="Comma" xfId="1" builtinId="3"/>
    <cellStyle name="Currency" xfId="2" builtinId="4"/>
    <cellStyle name="Percent" xfId="3" builtinId="5"/>
    <cellStyle name="Comma [0]" xfId="4" builtinId="6"/>
    <cellStyle name="Currency [0]" xfId="5" builtinId="7"/>
    <cellStyle name="Hyperlink" xfId="6" builtinId="8"/>
    <cellStyle name="Followed Hyperlink" xfId="7" builtinId="9"/>
    <cellStyle name="Note" xfId="8" builtinId="10"/>
    <cellStyle name="Warning Text" xfId="9" builtinId="11"/>
    <cellStyle name="Title" xfId="10" builtinId="15"/>
    <cellStyle name="C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pageSetUpPr fitToPage="1"/>
  </sheetPr>
  <dimension ref="A2:O63"/>
  <sheetViews>
    <sheetView tabSelected="1" view="pageBreakPreview" zoomScale="80" zoomScaleNormal="100" workbookViewId="0">
      <selection activeCell="A2" sqref="A2:L2"/>
    </sheetView>
  </sheetViews>
  <sheetFormatPr defaultColWidth="9" defaultRowHeight="13.2"/>
  <cols>
    <col min="1" max="1" width="71" style="1" customWidth="1"/>
    <col min="2" max="2" width="12.5740740740741" style="1" customWidth="1"/>
    <col min="3" max="3" width="12.8518518518519" style="2" customWidth="1"/>
    <col min="4" max="4" width="19.287037037037" style="2" customWidth="1"/>
    <col min="5" max="5" width="16.1388888888889" style="2" customWidth="1"/>
    <col min="6" max="6" width="21" style="2" customWidth="1"/>
    <col min="7" max="7" width="21.8518518518519" style="2" customWidth="1"/>
    <col min="8" max="8" width="13.4259259259259" style="2" customWidth="1"/>
    <col min="9" max="9" width="17.287037037037" style="2" customWidth="1"/>
    <col min="10" max="10" width="19.287037037037" style="2" customWidth="1"/>
    <col min="11" max="11" width="16.287037037037" style="2" customWidth="1"/>
    <col min="12" max="12" width="15.712962962963" style="2" customWidth="1"/>
    <col min="13" max="13" width="12.4259259259259" style="2" customWidth="1"/>
    <col min="14" max="246" width="9.13888888888889" style="2"/>
    <col min="247" max="247" width="6.57407407407407" style="2" customWidth="1"/>
    <col min="248" max="248" width="68.8518518518518" style="2" customWidth="1"/>
    <col min="249" max="249" width="12.5740740740741" style="2" customWidth="1"/>
    <col min="250" max="252" width="9" style="2" hidden="1" customWidth="1"/>
    <col min="253" max="253" width="12.8518518518519" style="2" customWidth="1"/>
    <col min="254" max="254" width="19.287037037037" style="2" customWidth="1"/>
    <col min="255" max="255" width="19.5740740740741" style="2" customWidth="1"/>
    <col min="256" max="256" width="23.8518518518519" style="2" customWidth="1"/>
    <col min="257" max="257" width="21.8518518518519" style="2" customWidth="1"/>
    <col min="258" max="258" width="9" style="2" hidden="1" customWidth="1"/>
    <col min="259" max="259" width="17.287037037037" style="2" customWidth="1"/>
    <col min="260" max="260" width="19.287037037037" style="2" customWidth="1"/>
    <col min="261" max="261" width="16.287037037037" style="2" customWidth="1"/>
    <col min="262" max="262" width="15.712962962963" style="2" customWidth="1"/>
    <col min="263" max="267" width="9" style="2" hidden="1" customWidth="1"/>
    <col min="268" max="268" width="9.13888888888889" style="2"/>
    <col min="269" max="269" width="12.4259259259259" style="2" customWidth="1"/>
    <col min="270" max="502" width="9.13888888888889" style="2"/>
    <col min="503" max="503" width="6.57407407407407" style="2" customWidth="1"/>
    <col min="504" max="504" width="68.8518518518518" style="2" customWidth="1"/>
    <col min="505" max="505" width="12.5740740740741" style="2" customWidth="1"/>
    <col min="506" max="508" width="9" style="2" hidden="1" customWidth="1"/>
    <col min="509" max="509" width="12.8518518518519" style="2" customWidth="1"/>
    <col min="510" max="510" width="19.287037037037" style="2" customWidth="1"/>
    <col min="511" max="511" width="19.5740740740741" style="2" customWidth="1"/>
    <col min="512" max="512" width="23.8518518518519" style="2" customWidth="1"/>
    <col min="513" max="513" width="21.8518518518519" style="2" customWidth="1"/>
    <col min="514" max="514" width="9" style="2" hidden="1" customWidth="1"/>
    <col min="515" max="515" width="17.287037037037" style="2" customWidth="1"/>
    <col min="516" max="516" width="19.287037037037" style="2" customWidth="1"/>
    <col min="517" max="517" width="16.287037037037" style="2" customWidth="1"/>
    <col min="518" max="518" width="15.712962962963" style="2" customWidth="1"/>
    <col min="519" max="523" width="9" style="2" hidden="1" customWidth="1"/>
    <col min="524" max="524" width="9.13888888888889" style="2"/>
    <col min="525" max="525" width="12.4259259259259" style="2" customWidth="1"/>
    <col min="526" max="758" width="9.13888888888889" style="2"/>
    <col min="759" max="759" width="6.57407407407407" style="2" customWidth="1"/>
    <col min="760" max="760" width="68.8518518518518" style="2" customWidth="1"/>
    <col min="761" max="761" width="12.5740740740741" style="2" customWidth="1"/>
    <col min="762" max="764" width="9" style="2" hidden="1" customWidth="1"/>
    <col min="765" max="765" width="12.8518518518519" style="2" customWidth="1"/>
    <col min="766" max="766" width="19.287037037037" style="2" customWidth="1"/>
    <col min="767" max="767" width="19.5740740740741" style="2" customWidth="1"/>
    <col min="768" max="768" width="23.8518518518519" style="2" customWidth="1"/>
    <col min="769" max="769" width="21.8518518518519" style="2" customWidth="1"/>
    <col min="770" max="770" width="9" style="2" hidden="1" customWidth="1"/>
    <col min="771" max="771" width="17.287037037037" style="2" customWidth="1"/>
    <col min="772" max="772" width="19.287037037037" style="2" customWidth="1"/>
    <col min="773" max="773" width="16.287037037037" style="2" customWidth="1"/>
    <col min="774" max="774" width="15.712962962963" style="2" customWidth="1"/>
    <col min="775" max="779" width="9" style="2" hidden="1" customWidth="1"/>
    <col min="780" max="780" width="9.13888888888889" style="2"/>
    <col min="781" max="781" width="12.4259259259259" style="2" customWidth="1"/>
    <col min="782" max="1014" width="9.13888888888889" style="2"/>
    <col min="1015" max="1015" width="6.57407407407407" style="2" customWidth="1"/>
    <col min="1016" max="1016" width="68.8518518518518" style="2" customWidth="1"/>
    <col min="1017" max="1017" width="12.5740740740741" style="2" customWidth="1"/>
    <col min="1018" max="1020" width="9" style="2" hidden="1" customWidth="1"/>
    <col min="1021" max="1021" width="12.8518518518519" style="2" customWidth="1"/>
    <col min="1022" max="1022" width="19.287037037037" style="2" customWidth="1"/>
    <col min="1023" max="1023" width="19.5740740740741" style="2" customWidth="1"/>
    <col min="1024" max="1024" width="23.8518518518519" style="2" customWidth="1"/>
    <col min="1025" max="1025" width="21.8518518518519" style="2" customWidth="1"/>
    <col min="1026" max="1026" width="9" style="2" hidden="1" customWidth="1"/>
    <col min="1027" max="1027" width="17.287037037037" style="2" customWidth="1"/>
    <col min="1028" max="1028" width="19.287037037037" style="2" customWidth="1"/>
    <col min="1029" max="1029" width="16.287037037037" style="2" customWidth="1"/>
    <col min="1030" max="1030" width="15.712962962963" style="2" customWidth="1"/>
    <col min="1031" max="1035" width="9" style="2" hidden="1" customWidth="1"/>
    <col min="1036" max="1036" width="9.13888888888889" style="2"/>
    <col min="1037" max="1037" width="12.4259259259259" style="2" customWidth="1"/>
    <col min="1038" max="1270" width="9.13888888888889" style="2"/>
    <col min="1271" max="1271" width="6.57407407407407" style="2" customWidth="1"/>
    <col min="1272" max="1272" width="68.8518518518518" style="2" customWidth="1"/>
    <col min="1273" max="1273" width="12.5740740740741" style="2" customWidth="1"/>
    <col min="1274" max="1276" width="9" style="2" hidden="1" customWidth="1"/>
    <col min="1277" max="1277" width="12.8518518518519" style="2" customWidth="1"/>
    <col min="1278" max="1278" width="19.287037037037" style="2" customWidth="1"/>
    <col min="1279" max="1279" width="19.5740740740741" style="2" customWidth="1"/>
    <col min="1280" max="1280" width="23.8518518518519" style="2" customWidth="1"/>
    <col min="1281" max="1281" width="21.8518518518519" style="2" customWidth="1"/>
    <col min="1282" max="1282" width="9" style="2" hidden="1" customWidth="1"/>
    <col min="1283" max="1283" width="17.287037037037" style="2" customWidth="1"/>
    <col min="1284" max="1284" width="19.287037037037" style="2" customWidth="1"/>
    <col min="1285" max="1285" width="16.287037037037" style="2" customWidth="1"/>
    <col min="1286" max="1286" width="15.712962962963" style="2" customWidth="1"/>
    <col min="1287" max="1291" width="9" style="2" hidden="1" customWidth="1"/>
    <col min="1292" max="1292" width="9.13888888888889" style="2"/>
    <col min="1293" max="1293" width="12.4259259259259" style="2" customWidth="1"/>
    <col min="1294" max="1526" width="9.13888888888889" style="2"/>
    <col min="1527" max="1527" width="6.57407407407407" style="2" customWidth="1"/>
    <col min="1528" max="1528" width="68.8518518518518" style="2" customWidth="1"/>
    <col min="1529" max="1529" width="12.5740740740741" style="2" customWidth="1"/>
    <col min="1530" max="1532" width="9" style="2" hidden="1" customWidth="1"/>
    <col min="1533" max="1533" width="12.8518518518519" style="2" customWidth="1"/>
    <col min="1534" max="1534" width="19.287037037037" style="2" customWidth="1"/>
    <col min="1535" max="1535" width="19.5740740740741" style="2" customWidth="1"/>
    <col min="1536" max="1536" width="23.8518518518519" style="2" customWidth="1"/>
    <col min="1537" max="1537" width="21.8518518518519" style="2" customWidth="1"/>
    <col min="1538" max="1538" width="9" style="2" hidden="1" customWidth="1"/>
    <col min="1539" max="1539" width="17.287037037037" style="2" customWidth="1"/>
    <col min="1540" max="1540" width="19.287037037037" style="2" customWidth="1"/>
    <col min="1541" max="1541" width="16.287037037037" style="2" customWidth="1"/>
    <col min="1542" max="1542" width="15.712962962963" style="2" customWidth="1"/>
    <col min="1543" max="1547" width="9" style="2" hidden="1" customWidth="1"/>
    <col min="1548" max="1548" width="9.13888888888889" style="2"/>
    <col min="1549" max="1549" width="12.4259259259259" style="2" customWidth="1"/>
    <col min="1550" max="1782" width="9.13888888888889" style="2"/>
    <col min="1783" max="1783" width="6.57407407407407" style="2" customWidth="1"/>
    <col min="1784" max="1784" width="68.8518518518518" style="2" customWidth="1"/>
    <col min="1785" max="1785" width="12.5740740740741" style="2" customWidth="1"/>
    <col min="1786" max="1788" width="9" style="2" hidden="1" customWidth="1"/>
    <col min="1789" max="1789" width="12.8518518518519" style="2" customWidth="1"/>
    <col min="1790" max="1790" width="19.287037037037" style="2" customWidth="1"/>
    <col min="1791" max="1791" width="19.5740740740741" style="2" customWidth="1"/>
    <col min="1792" max="1792" width="23.8518518518519" style="2" customWidth="1"/>
    <col min="1793" max="1793" width="21.8518518518519" style="2" customWidth="1"/>
    <col min="1794" max="1794" width="9" style="2" hidden="1" customWidth="1"/>
    <col min="1795" max="1795" width="17.287037037037" style="2" customWidth="1"/>
    <col min="1796" max="1796" width="19.287037037037" style="2" customWidth="1"/>
    <col min="1797" max="1797" width="16.287037037037" style="2" customWidth="1"/>
    <col min="1798" max="1798" width="15.712962962963" style="2" customWidth="1"/>
    <col min="1799" max="1803" width="9" style="2" hidden="1" customWidth="1"/>
    <col min="1804" max="1804" width="9.13888888888889" style="2"/>
    <col min="1805" max="1805" width="12.4259259259259" style="2" customWidth="1"/>
    <col min="1806" max="2038" width="9.13888888888889" style="2"/>
    <col min="2039" max="2039" width="6.57407407407407" style="2" customWidth="1"/>
    <col min="2040" max="2040" width="68.8518518518518" style="2" customWidth="1"/>
    <col min="2041" max="2041" width="12.5740740740741" style="2" customWidth="1"/>
    <col min="2042" max="2044" width="9" style="2" hidden="1" customWidth="1"/>
    <col min="2045" max="2045" width="12.8518518518519" style="2" customWidth="1"/>
    <col min="2046" max="2046" width="19.287037037037" style="2" customWidth="1"/>
    <col min="2047" max="2047" width="19.5740740740741" style="2" customWidth="1"/>
    <col min="2048" max="2048" width="23.8518518518519" style="2" customWidth="1"/>
    <col min="2049" max="2049" width="21.8518518518519" style="2" customWidth="1"/>
    <col min="2050" max="2050" width="9" style="2" hidden="1" customWidth="1"/>
    <col min="2051" max="2051" width="17.287037037037" style="2" customWidth="1"/>
    <col min="2052" max="2052" width="19.287037037037" style="2" customWidth="1"/>
    <col min="2053" max="2053" width="16.287037037037" style="2" customWidth="1"/>
    <col min="2054" max="2054" width="15.712962962963" style="2" customWidth="1"/>
    <col min="2055" max="2059" width="9" style="2" hidden="1" customWidth="1"/>
    <col min="2060" max="2060" width="9.13888888888889" style="2"/>
    <col min="2061" max="2061" width="12.4259259259259" style="2" customWidth="1"/>
    <col min="2062" max="2294" width="9.13888888888889" style="2"/>
    <col min="2295" max="2295" width="6.57407407407407" style="2" customWidth="1"/>
    <col min="2296" max="2296" width="68.8518518518518" style="2" customWidth="1"/>
    <col min="2297" max="2297" width="12.5740740740741" style="2" customWidth="1"/>
    <col min="2298" max="2300" width="9" style="2" hidden="1" customWidth="1"/>
    <col min="2301" max="2301" width="12.8518518518519" style="2" customWidth="1"/>
    <col min="2302" max="2302" width="19.287037037037" style="2" customWidth="1"/>
    <col min="2303" max="2303" width="19.5740740740741" style="2" customWidth="1"/>
    <col min="2304" max="2304" width="23.8518518518519" style="2" customWidth="1"/>
    <col min="2305" max="2305" width="21.8518518518519" style="2" customWidth="1"/>
    <col min="2306" max="2306" width="9" style="2" hidden="1" customWidth="1"/>
    <col min="2307" max="2307" width="17.287037037037" style="2" customWidth="1"/>
    <col min="2308" max="2308" width="19.287037037037" style="2" customWidth="1"/>
    <col min="2309" max="2309" width="16.287037037037" style="2" customWidth="1"/>
    <col min="2310" max="2310" width="15.712962962963" style="2" customWidth="1"/>
    <col min="2311" max="2315" width="9" style="2" hidden="1" customWidth="1"/>
    <col min="2316" max="2316" width="9.13888888888889" style="2"/>
    <col min="2317" max="2317" width="12.4259259259259" style="2" customWidth="1"/>
    <col min="2318" max="2550" width="9.13888888888889" style="2"/>
    <col min="2551" max="2551" width="6.57407407407407" style="2" customWidth="1"/>
    <col min="2552" max="2552" width="68.8518518518518" style="2" customWidth="1"/>
    <col min="2553" max="2553" width="12.5740740740741" style="2" customWidth="1"/>
    <col min="2554" max="2556" width="9" style="2" hidden="1" customWidth="1"/>
    <col min="2557" max="2557" width="12.8518518518519" style="2" customWidth="1"/>
    <col min="2558" max="2558" width="19.287037037037" style="2" customWidth="1"/>
    <col min="2559" max="2559" width="19.5740740740741" style="2" customWidth="1"/>
    <col min="2560" max="2560" width="23.8518518518519" style="2" customWidth="1"/>
    <col min="2561" max="2561" width="21.8518518518519" style="2" customWidth="1"/>
    <col min="2562" max="2562" width="9" style="2" hidden="1" customWidth="1"/>
    <col min="2563" max="2563" width="17.287037037037" style="2" customWidth="1"/>
    <col min="2564" max="2564" width="19.287037037037" style="2" customWidth="1"/>
    <col min="2565" max="2565" width="16.287037037037" style="2" customWidth="1"/>
    <col min="2566" max="2566" width="15.712962962963" style="2" customWidth="1"/>
    <col min="2567" max="2571" width="9" style="2" hidden="1" customWidth="1"/>
    <col min="2572" max="2572" width="9.13888888888889" style="2"/>
    <col min="2573" max="2573" width="12.4259259259259" style="2" customWidth="1"/>
    <col min="2574" max="2806" width="9.13888888888889" style="2"/>
    <col min="2807" max="2807" width="6.57407407407407" style="2" customWidth="1"/>
    <col min="2808" max="2808" width="68.8518518518518" style="2" customWidth="1"/>
    <col min="2809" max="2809" width="12.5740740740741" style="2" customWidth="1"/>
    <col min="2810" max="2812" width="9" style="2" hidden="1" customWidth="1"/>
    <col min="2813" max="2813" width="12.8518518518519" style="2" customWidth="1"/>
    <col min="2814" max="2814" width="19.287037037037" style="2" customWidth="1"/>
    <col min="2815" max="2815" width="19.5740740740741" style="2" customWidth="1"/>
    <col min="2816" max="2816" width="23.8518518518519" style="2" customWidth="1"/>
    <col min="2817" max="2817" width="21.8518518518519" style="2" customWidth="1"/>
    <col min="2818" max="2818" width="9" style="2" hidden="1" customWidth="1"/>
    <col min="2819" max="2819" width="17.287037037037" style="2" customWidth="1"/>
    <col min="2820" max="2820" width="19.287037037037" style="2" customWidth="1"/>
    <col min="2821" max="2821" width="16.287037037037" style="2" customWidth="1"/>
    <col min="2822" max="2822" width="15.712962962963" style="2" customWidth="1"/>
    <col min="2823" max="2827" width="9" style="2" hidden="1" customWidth="1"/>
    <col min="2828" max="2828" width="9.13888888888889" style="2"/>
    <col min="2829" max="2829" width="12.4259259259259" style="2" customWidth="1"/>
    <col min="2830" max="3062" width="9.13888888888889" style="2"/>
    <col min="3063" max="3063" width="6.57407407407407" style="2" customWidth="1"/>
    <col min="3064" max="3064" width="68.8518518518518" style="2" customWidth="1"/>
    <col min="3065" max="3065" width="12.5740740740741" style="2" customWidth="1"/>
    <col min="3066" max="3068" width="9" style="2" hidden="1" customWidth="1"/>
    <col min="3069" max="3069" width="12.8518518518519" style="2" customWidth="1"/>
    <col min="3070" max="3070" width="19.287037037037" style="2" customWidth="1"/>
    <col min="3071" max="3071" width="19.5740740740741" style="2" customWidth="1"/>
    <col min="3072" max="3072" width="23.8518518518519" style="2" customWidth="1"/>
    <col min="3073" max="3073" width="21.8518518518519" style="2" customWidth="1"/>
    <col min="3074" max="3074" width="9" style="2" hidden="1" customWidth="1"/>
    <col min="3075" max="3075" width="17.287037037037" style="2" customWidth="1"/>
    <col min="3076" max="3076" width="19.287037037037" style="2" customWidth="1"/>
    <col min="3077" max="3077" width="16.287037037037" style="2" customWidth="1"/>
    <col min="3078" max="3078" width="15.712962962963" style="2" customWidth="1"/>
    <col min="3079" max="3083" width="9" style="2" hidden="1" customWidth="1"/>
    <col min="3084" max="3084" width="9.13888888888889" style="2"/>
    <col min="3085" max="3085" width="12.4259259259259" style="2" customWidth="1"/>
    <col min="3086" max="3318" width="9.13888888888889" style="2"/>
    <col min="3319" max="3319" width="6.57407407407407" style="2" customWidth="1"/>
    <col min="3320" max="3320" width="68.8518518518518" style="2" customWidth="1"/>
    <col min="3321" max="3321" width="12.5740740740741" style="2" customWidth="1"/>
    <col min="3322" max="3324" width="9" style="2" hidden="1" customWidth="1"/>
    <col min="3325" max="3325" width="12.8518518518519" style="2" customWidth="1"/>
    <col min="3326" max="3326" width="19.287037037037" style="2" customWidth="1"/>
    <col min="3327" max="3327" width="19.5740740740741" style="2" customWidth="1"/>
    <col min="3328" max="3328" width="23.8518518518519" style="2" customWidth="1"/>
    <col min="3329" max="3329" width="21.8518518518519" style="2" customWidth="1"/>
    <col min="3330" max="3330" width="9" style="2" hidden="1" customWidth="1"/>
    <col min="3331" max="3331" width="17.287037037037" style="2" customWidth="1"/>
    <col min="3332" max="3332" width="19.287037037037" style="2" customWidth="1"/>
    <col min="3333" max="3333" width="16.287037037037" style="2" customWidth="1"/>
    <col min="3334" max="3334" width="15.712962962963" style="2" customWidth="1"/>
    <col min="3335" max="3339" width="9" style="2" hidden="1" customWidth="1"/>
    <col min="3340" max="3340" width="9.13888888888889" style="2"/>
    <col min="3341" max="3341" width="12.4259259259259" style="2" customWidth="1"/>
    <col min="3342" max="3574" width="9.13888888888889" style="2"/>
    <col min="3575" max="3575" width="6.57407407407407" style="2" customWidth="1"/>
    <col min="3576" max="3576" width="68.8518518518518" style="2" customWidth="1"/>
    <col min="3577" max="3577" width="12.5740740740741" style="2" customWidth="1"/>
    <col min="3578" max="3580" width="9" style="2" hidden="1" customWidth="1"/>
    <col min="3581" max="3581" width="12.8518518518519" style="2" customWidth="1"/>
    <col min="3582" max="3582" width="19.287037037037" style="2" customWidth="1"/>
    <col min="3583" max="3583" width="19.5740740740741" style="2" customWidth="1"/>
    <col min="3584" max="3584" width="23.8518518518519" style="2" customWidth="1"/>
    <col min="3585" max="3585" width="21.8518518518519" style="2" customWidth="1"/>
    <col min="3586" max="3586" width="9" style="2" hidden="1" customWidth="1"/>
    <col min="3587" max="3587" width="17.287037037037" style="2" customWidth="1"/>
    <col min="3588" max="3588" width="19.287037037037" style="2" customWidth="1"/>
    <col min="3589" max="3589" width="16.287037037037" style="2" customWidth="1"/>
    <col min="3590" max="3590" width="15.712962962963" style="2" customWidth="1"/>
    <col min="3591" max="3595" width="9" style="2" hidden="1" customWidth="1"/>
    <col min="3596" max="3596" width="9.13888888888889" style="2"/>
    <col min="3597" max="3597" width="12.4259259259259" style="2" customWidth="1"/>
    <col min="3598" max="3830" width="9.13888888888889" style="2"/>
    <col min="3831" max="3831" width="6.57407407407407" style="2" customWidth="1"/>
    <col min="3832" max="3832" width="68.8518518518518" style="2" customWidth="1"/>
    <col min="3833" max="3833" width="12.5740740740741" style="2" customWidth="1"/>
    <col min="3834" max="3836" width="9" style="2" hidden="1" customWidth="1"/>
    <col min="3837" max="3837" width="12.8518518518519" style="2" customWidth="1"/>
    <col min="3838" max="3838" width="19.287037037037" style="2" customWidth="1"/>
    <col min="3839" max="3839" width="19.5740740740741" style="2" customWidth="1"/>
    <col min="3840" max="3840" width="23.8518518518519" style="2" customWidth="1"/>
    <col min="3841" max="3841" width="21.8518518518519" style="2" customWidth="1"/>
    <col min="3842" max="3842" width="9" style="2" hidden="1" customWidth="1"/>
    <col min="3843" max="3843" width="17.287037037037" style="2" customWidth="1"/>
    <col min="3844" max="3844" width="19.287037037037" style="2" customWidth="1"/>
    <col min="3845" max="3845" width="16.287037037037" style="2" customWidth="1"/>
    <col min="3846" max="3846" width="15.712962962963" style="2" customWidth="1"/>
    <col min="3847" max="3851" width="9" style="2" hidden="1" customWidth="1"/>
    <col min="3852" max="3852" width="9.13888888888889" style="2"/>
    <col min="3853" max="3853" width="12.4259259259259" style="2" customWidth="1"/>
    <col min="3854" max="4086" width="9.13888888888889" style="2"/>
    <col min="4087" max="4087" width="6.57407407407407" style="2" customWidth="1"/>
    <col min="4088" max="4088" width="68.8518518518518" style="2" customWidth="1"/>
    <col min="4089" max="4089" width="12.5740740740741" style="2" customWidth="1"/>
    <col min="4090" max="4092" width="9" style="2" hidden="1" customWidth="1"/>
    <col min="4093" max="4093" width="12.8518518518519" style="2" customWidth="1"/>
    <col min="4094" max="4094" width="19.287037037037" style="2" customWidth="1"/>
    <col min="4095" max="4095" width="19.5740740740741" style="2" customWidth="1"/>
    <col min="4096" max="4096" width="23.8518518518519" style="2" customWidth="1"/>
    <col min="4097" max="4097" width="21.8518518518519" style="2" customWidth="1"/>
    <col min="4098" max="4098" width="9" style="2" hidden="1" customWidth="1"/>
    <col min="4099" max="4099" width="17.287037037037" style="2" customWidth="1"/>
    <col min="4100" max="4100" width="19.287037037037" style="2" customWidth="1"/>
    <col min="4101" max="4101" width="16.287037037037" style="2" customWidth="1"/>
    <col min="4102" max="4102" width="15.712962962963" style="2" customWidth="1"/>
    <col min="4103" max="4107" width="9" style="2" hidden="1" customWidth="1"/>
    <col min="4108" max="4108" width="9.13888888888889" style="2"/>
    <col min="4109" max="4109" width="12.4259259259259" style="2" customWidth="1"/>
    <col min="4110" max="4342" width="9.13888888888889" style="2"/>
    <col min="4343" max="4343" width="6.57407407407407" style="2" customWidth="1"/>
    <col min="4344" max="4344" width="68.8518518518518" style="2" customWidth="1"/>
    <col min="4345" max="4345" width="12.5740740740741" style="2" customWidth="1"/>
    <col min="4346" max="4348" width="9" style="2" hidden="1" customWidth="1"/>
    <col min="4349" max="4349" width="12.8518518518519" style="2" customWidth="1"/>
    <col min="4350" max="4350" width="19.287037037037" style="2" customWidth="1"/>
    <col min="4351" max="4351" width="19.5740740740741" style="2" customWidth="1"/>
    <col min="4352" max="4352" width="23.8518518518519" style="2" customWidth="1"/>
    <col min="4353" max="4353" width="21.8518518518519" style="2" customWidth="1"/>
    <col min="4354" max="4354" width="9" style="2" hidden="1" customWidth="1"/>
    <col min="4355" max="4355" width="17.287037037037" style="2" customWidth="1"/>
    <col min="4356" max="4356" width="19.287037037037" style="2" customWidth="1"/>
    <col min="4357" max="4357" width="16.287037037037" style="2" customWidth="1"/>
    <col min="4358" max="4358" width="15.712962962963" style="2" customWidth="1"/>
    <col min="4359" max="4363" width="9" style="2" hidden="1" customWidth="1"/>
    <col min="4364" max="4364" width="9.13888888888889" style="2"/>
    <col min="4365" max="4365" width="12.4259259259259" style="2" customWidth="1"/>
    <col min="4366" max="4598" width="9.13888888888889" style="2"/>
    <col min="4599" max="4599" width="6.57407407407407" style="2" customWidth="1"/>
    <col min="4600" max="4600" width="68.8518518518518" style="2" customWidth="1"/>
    <col min="4601" max="4601" width="12.5740740740741" style="2" customWidth="1"/>
    <col min="4602" max="4604" width="9" style="2" hidden="1" customWidth="1"/>
    <col min="4605" max="4605" width="12.8518518518519" style="2" customWidth="1"/>
    <col min="4606" max="4606" width="19.287037037037" style="2" customWidth="1"/>
    <col min="4607" max="4607" width="19.5740740740741" style="2" customWidth="1"/>
    <col min="4608" max="4608" width="23.8518518518519" style="2" customWidth="1"/>
    <col min="4609" max="4609" width="21.8518518518519" style="2" customWidth="1"/>
    <col min="4610" max="4610" width="9" style="2" hidden="1" customWidth="1"/>
    <col min="4611" max="4611" width="17.287037037037" style="2" customWidth="1"/>
    <col min="4612" max="4612" width="19.287037037037" style="2" customWidth="1"/>
    <col min="4613" max="4613" width="16.287037037037" style="2" customWidth="1"/>
    <col min="4614" max="4614" width="15.712962962963" style="2" customWidth="1"/>
    <col min="4615" max="4619" width="9" style="2" hidden="1" customWidth="1"/>
    <col min="4620" max="4620" width="9.13888888888889" style="2"/>
    <col min="4621" max="4621" width="12.4259259259259" style="2" customWidth="1"/>
    <col min="4622" max="4854" width="9.13888888888889" style="2"/>
    <col min="4855" max="4855" width="6.57407407407407" style="2" customWidth="1"/>
    <col min="4856" max="4856" width="68.8518518518518" style="2" customWidth="1"/>
    <col min="4857" max="4857" width="12.5740740740741" style="2" customWidth="1"/>
    <col min="4858" max="4860" width="9" style="2" hidden="1" customWidth="1"/>
    <col min="4861" max="4861" width="12.8518518518519" style="2" customWidth="1"/>
    <col min="4862" max="4862" width="19.287037037037" style="2" customWidth="1"/>
    <col min="4863" max="4863" width="19.5740740740741" style="2" customWidth="1"/>
    <col min="4864" max="4864" width="23.8518518518519" style="2" customWidth="1"/>
    <col min="4865" max="4865" width="21.8518518518519" style="2" customWidth="1"/>
    <col min="4866" max="4866" width="9" style="2" hidden="1" customWidth="1"/>
    <col min="4867" max="4867" width="17.287037037037" style="2" customWidth="1"/>
    <col min="4868" max="4868" width="19.287037037037" style="2" customWidth="1"/>
    <col min="4869" max="4869" width="16.287037037037" style="2" customWidth="1"/>
    <col min="4870" max="4870" width="15.712962962963" style="2" customWidth="1"/>
    <col min="4871" max="4875" width="9" style="2" hidden="1" customWidth="1"/>
    <col min="4876" max="4876" width="9.13888888888889" style="2"/>
    <col min="4877" max="4877" width="12.4259259259259" style="2" customWidth="1"/>
    <col min="4878" max="5110" width="9.13888888888889" style="2"/>
    <col min="5111" max="5111" width="6.57407407407407" style="2" customWidth="1"/>
    <col min="5112" max="5112" width="68.8518518518518" style="2" customWidth="1"/>
    <col min="5113" max="5113" width="12.5740740740741" style="2" customWidth="1"/>
    <col min="5114" max="5116" width="9" style="2" hidden="1" customWidth="1"/>
    <col min="5117" max="5117" width="12.8518518518519" style="2" customWidth="1"/>
    <col min="5118" max="5118" width="19.287037037037" style="2" customWidth="1"/>
    <col min="5119" max="5119" width="19.5740740740741" style="2" customWidth="1"/>
    <col min="5120" max="5120" width="23.8518518518519" style="2" customWidth="1"/>
    <col min="5121" max="5121" width="21.8518518518519" style="2" customWidth="1"/>
    <col min="5122" max="5122" width="9" style="2" hidden="1" customWidth="1"/>
    <col min="5123" max="5123" width="17.287037037037" style="2" customWidth="1"/>
    <col min="5124" max="5124" width="19.287037037037" style="2" customWidth="1"/>
    <col min="5125" max="5125" width="16.287037037037" style="2" customWidth="1"/>
    <col min="5126" max="5126" width="15.712962962963" style="2" customWidth="1"/>
    <col min="5127" max="5131" width="9" style="2" hidden="1" customWidth="1"/>
    <col min="5132" max="5132" width="9.13888888888889" style="2"/>
    <col min="5133" max="5133" width="12.4259259259259" style="2" customWidth="1"/>
    <col min="5134" max="5366" width="9.13888888888889" style="2"/>
    <col min="5367" max="5367" width="6.57407407407407" style="2" customWidth="1"/>
    <col min="5368" max="5368" width="68.8518518518518" style="2" customWidth="1"/>
    <col min="5369" max="5369" width="12.5740740740741" style="2" customWidth="1"/>
    <col min="5370" max="5372" width="9" style="2" hidden="1" customWidth="1"/>
    <col min="5373" max="5373" width="12.8518518518519" style="2" customWidth="1"/>
    <col min="5374" max="5374" width="19.287037037037" style="2" customWidth="1"/>
    <col min="5375" max="5375" width="19.5740740740741" style="2" customWidth="1"/>
    <col min="5376" max="5376" width="23.8518518518519" style="2" customWidth="1"/>
    <col min="5377" max="5377" width="21.8518518518519" style="2" customWidth="1"/>
    <col min="5378" max="5378" width="9" style="2" hidden="1" customWidth="1"/>
    <col min="5379" max="5379" width="17.287037037037" style="2" customWidth="1"/>
    <col min="5380" max="5380" width="19.287037037037" style="2" customWidth="1"/>
    <col min="5381" max="5381" width="16.287037037037" style="2" customWidth="1"/>
    <col min="5382" max="5382" width="15.712962962963" style="2" customWidth="1"/>
    <col min="5383" max="5387" width="9" style="2" hidden="1" customWidth="1"/>
    <col min="5388" max="5388" width="9.13888888888889" style="2"/>
    <col min="5389" max="5389" width="12.4259259259259" style="2" customWidth="1"/>
    <col min="5390" max="5622" width="9.13888888888889" style="2"/>
    <col min="5623" max="5623" width="6.57407407407407" style="2" customWidth="1"/>
    <col min="5624" max="5624" width="68.8518518518518" style="2" customWidth="1"/>
    <col min="5625" max="5625" width="12.5740740740741" style="2" customWidth="1"/>
    <col min="5626" max="5628" width="9" style="2" hidden="1" customWidth="1"/>
    <col min="5629" max="5629" width="12.8518518518519" style="2" customWidth="1"/>
    <col min="5630" max="5630" width="19.287037037037" style="2" customWidth="1"/>
    <col min="5631" max="5631" width="19.5740740740741" style="2" customWidth="1"/>
    <col min="5632" max="5632" width="23.8518518518519" style="2" customWidth="1"/>
    <col min="5633" max="5633" width="21.8518518518519" style="2" customWidth="1"/>
    <col min="5634" max="5634" width="9" style="2" hidden="1" customWidth="1"/>
    <col min="5635" max="5635" width="17.287037037037" style="2" customWidth="1"/>
    <col min="5636" max="5636" width="19.287037037037" style="2" customWidth="1"/>
    <col min="5637" max="5637" width="16.287037037037" style="2" customWidth="1"/>
    <col min="5638" max="5638" width="15.712962962963" style="2" customWidth="1"/>
    <col min="5639" max="5643" width="9" style="2" hidden="1" customWidth="1"/>
    <col min="5644" max="5644" width="9.13888888888889" style="2"/>
    <col min="5645" max="5645" width="12.4259259259259" style="2" customWidth="1"/>
    <col min="5646" max="5878" width="9.13888888888889" style="2"/>
    <col min="5879" max="5879" width="6.57407407407407" style="2" customWidth="1"/>
    <col min="5880" max="5880" width="68.8518518518518" style="2" customWidth="1"/>
    <col min="5881" max="5881" width="12.5740740740741" style="2" customWidth="1"/>
    <col min="5882" max="5884" width="9" style="2" hidden="1" customWidth="1"/>
    <col min="5885" max="5885" width="12.8518518518519" style="2" customWidth="1"/>
    <col min="5886" max="5886" width="19.287037037037" style="2" customWidth="1"/>
    <col min="5887" max="5887" width="19.5740740740741" style="2" customWidth="1"/>
    <col min="5888" max="5888" width="23.8518518518519" style="2" customWidth="1"/>
    <col min="5889" max="5889" width="21.8518518518519" style="2" customWidth="1"/>
    <col min="5890" max="5890" width="9" style="2" hidden="1" customWidth="1"/>
    <col min="5891" max="5891" width="17.287037037037" style="2" customWidth="1"/>
    <col min="5892" max="5892" width="19.287037037037" style="2" customWidth="1"/>
    <col min="5893" max="5893" width="16.287037037037" style="2" customWidth="1"/>
    <col min="5894" max="5894" width="15.712962962963" style="2" customWidth="1"/>
    <col min="5895" max="5899" width="9" style="2" hidden="1" customWidth="1"/>
    <col min="5900" max="5900" width="9.13888888888889" style="2"/>
    <col min="5901" max="5901" width="12.4259259259259" style="2" customWidth="1"/>
    <col min="5902" max="6134" width="9.13888888888889" style="2"/>
    <col min="6135" max="6135" width="6.57407407407407" style="2" customWidth="1"/>
    <col min="6136" max="6136" width="68.8518518518518" style="2" customWidth="1"/>
    <col min="6137" max="6137" width="12.5740740740741" style="2" customWidth="1"/>
    <col min="6138" max="6140" width="9" style="2" hidden="1" customWidth="1"/>
    <col min="6141" max="6141" width="12.8518518518519" style="2" customWidth="1"/>
    <col min="6142" max="6142" width="19.287037037037" style="2" customWidth="1"/>
    <col min="6143" max="6143" width="19.5740740740741" style="2" customWidth="1"/>
    <col min="6144" max="6144" width="23.8518518518519" style="2" customWidth="1"/>
    <col min="6145" max="6145" width="21.8518518518519" style="2" customWidth="1"/>
    <col min="6146" max="6146" width="9" style="2" hidden="1" customWidth="1"/>
    <col min="6147" max="6147" width="17.287037037037" style="2" customWidth="1"/>
    <col min="6148" max="6148" width="19.287037037037" style="2" customWidth="1"/>
    <col min="6149" max="6149" width="16.287037037037" style="2" customWidth="1"/>
    <col min="6150" max="6150" width="15.712962962963" style="2" customWidth="1"/>
    <col min="6151" max="6155" width="9" style="2" hidden="1" customWidth="1"/>
    <col min="6156" max="6156" width="9.13888888888889" style="2"/>
    <col min="6157" max="6157" width="12.4259259259259" style="2" customWidth="1"/>
    <col min="6158" max="6390" width="9.13888888888889" style="2"/>
    <col min="6391" max="6391" width="6.57407407407407" style="2" customWidth="1"/>
    <col min="6392" max="6392" width="68.8518518518518" style="2" customWidth="1"/>
    <col min="6393" max="6393" width="12.5740740740741" style="2" customWidth="1"/>
    <col min="6394" max="6396" width="9" style="2" hidden="1" customWidth="1"/>
    <col min="6397" max="6397" width="12.8518518518519" style="2" customWidth="1"/>
    <col min="6398" max="6398" width="19.287037037037" style="2" customWidth="1"/>
    <col min="6399" max="6399" width="19.5740740740741" style="2" customWidth="1"/>
    <col min="6400" max="6400" width="23.8518518518519" style="2" customWidth="1"/>
    <col min="6401" max="6401" width="21.8518518518519" style="2" customWidth="1"/>
    <col min="6402" max="6402" width="9" style="2" hidden="1" customWidth="1"/>
    <col min="6403" max="6403" width="17.287037037037" style="2" customWidth="1"/>
    <col min="6404" max="6404" width="19.287037037037" style="2" customWidth="1"/>
    <col min="6405" max="6405" width="16.287037037037" style="2" customWidth="1"/>
    <col min="6406" max="6406" width="15.712962962963" style="2" customWidth="1"/>
    <col min="6407" max="6411" width="9" style="2" hidden="1" customWidth="1"/>
    <col min="6412" max="6412" width="9.13888888888889" style="2"/>
    <col min="6413" max="6413" width="12.4259259259259" style="2" customWidth="1"/>
    <col min="6414" max="6646" width="9.13888888888889" style="2"/>
    <col min="6647" max="6647" width="6.57407407407407" style="2" customWidth="1"/>
    <col min="6648" max="6648" width="68.8518518518518" style="2" customWidth="1"/>
    <col min="6649" max="6649" width="12.5740740740741" style="2" customWidth="1"/>
    <col min="6650" max="6652" width="9" style="2" hidden="1" customWidth="1"/>
    <col min="6653" max="6653" width="12.8518518518519" style="2" customWidth="1"/>
    <col min="6654" max="6654" width="19.287037037037" style="2" customWidth="1"/>
    <col min="6655" max="6655" width="19.5740740740741" style="2" customWidth="1"/>
    <col min="6656" max="6656" width="23.8518518518519" style="2" customWidth="1"/>
    <col min="6657" max="6657" width="21.8518518518519" style="2" customWidth="1"/>
    <col min="6658" max="6658" width="9" style="2" hidden="1" customWidth="1"/>
    <col min="6659" max="6659" width="17.287037037037" style="2" customWidth="1"/>
    <col min="6660" max="6660" width="19.287037037037" style="2" customWidth="1"/>
    <col min="6661" max="6661" width="16.287037037037" style="2" customWidth="1"/>
    <col min="6662" max="6662" width="15.712962962963" style="2" customWidth="1"/>
    <col min="6663" max="6667" width="9" style="2" hidden="1" customWidth="1"/>
    <col min="6668" max="6668" width="9.13888888888889" style="2"/>
    <col min="6669" max="6669" width="12.4259259259259" style="2" customWidth="1"/>
    <col min="6670" max="6902" width="9.13888888888889" style="2"/>
    <col min="6903" max="6903" width="6.57407407407407" style="2" customWidth="1"/>
    <col min="6904" max="6904" width="68.8518518518518" style="2" customWidth="1"/>
    <col min="6905" max="6905" width="12.5740740740741" style="2" customWidth="1"/>
    <col min="6906" max="6908" width="9" style="2" hidden="1" customWidth="1"/>
    <col min="6909" max="6909" width="12.8518518518519" style="2" customWidth="1"/>
    <col min="6910" max="6910" width="19.287037037037" style="2" customWidth="1"/>
    <col min="6911" max="6911" width="19.5740740740741" style="2" customWidth="1"/>
    <col min="6912" max="6912" width="23.8518518518519" style="2" customWidth="1"/>
    <col min="6913" max="6913" width="21.8518518518519" style="2" customWidth="1"/>
    <col min="6914" max="6914" width="9" style="2" hidden="1" customWidth="1"/>
    <col min="6915" max="6915" width="17.287037037037" style="2" customWidth="1"/>
    <col min="6916" max="6916" width="19.287037037037" style="2" customWidth="1"/>
    <col min="6917" max="6917" width="16.287037037037" style="2" customWidth="1"/>
    <col min="6918" max="6918" width="15.712962962963" style="2" customWidth="1"/>
    <col min="6919" max="6923" width="9" style="2" hidden="1" customWidth="1"/>
    <col min="6924" max="6924" width="9.13888888888889" style="2"/>
    <col min="6925" max="6925" width="12.4259259259259" style="2" customWidth="1"/>
    <col min="6926" max="7158" width="9.13888888888889" style="2"/>
    <col min="7159" max="7159" width="6.57407407407407" style="2" customWidth="1"/>
    <col min="7160" max="7160" width="68.8518518518518" style="2" customWidth="1"/>
    <col min="7161" max="7161" width="12.5740740740741" style="2" customWidth="1"/>
    <col min="7162" max="7164" width="9" style="2" hidden="1" customWidth="1"/>
    <col min="7165" max="7165" width="12.8518518518519" style="2" customWidth="1"/>
    <col min="7166" max="7166" width="19.287037037037" style="2" customWidth="1"/>
    <col min="7167" max="7167" width="19.5740740740741" style="2" customWidth="1"/>
    <col min="7168" max="7168" width="23.8518518518519" style="2" customWidth="1"/>
    <col min="7169" max="7169" width="21.8518518518519" style="2" customWidth="1"/>
    <col min="7170" max="7170" width="9" style="2" hidden="1" customWidth="1"/>
    <col min="7171" max="7171" width="17.287037037037" style="2" customWidth="1"/>
    <col min="7172" max="7172" width="19.287037037037" style="2" customWidth="1"/>
    <col min="7173" max="7173" width="16.287037037037" style="2" customWidth="1"/>
    <col min="7174" max="7174" width="15.712962962963" style="2" customWidth="1"/>
    <col min="7175" max="7179" width="9" style="2" hidden="1" customWidth="1"/>
    <col min="7180" max="7180" width="9.13888888888889" style="2"/>
    <col min="7181" max="7181" width="12.4259259259259" style="2" customWidth="1"/>
    <col min="7182" max="7414" width="9.13888888888889" style="2"/>
    <col min="7415" max="7415" width="6.57407407407407" style="2" customWidth="1"/>
    <col min="7416" max="7416" width="68.8518518518518" style="2" customWidth="1"/>
    <col min="7417" max="7417" width="12.5740740740741" style="2" customWidth="1"/>
    <col min="7418" max="7420" width="9" style="2" hidden="1" customWidth="1"/>
    <col min="7421" max="7421" width="12.8518518518519" style="2" customWidth="1"/>
    <col min="7422" max="7422" width="19.287037037037" style="2" customWidth="1"/>
    <col min="7423" max="7423" width="19.5740740740741" style="2" customWidth="1"/>
    <col min="7424" max="7424" width="23.8518518518519" style="2" customWidth="1"/>
    <col min="7425" max="7425" width="21.8518518518519" style="2" customWidth="1"/>
    <col min="7426" max="7426" width="9" style="2" hidden="1" customWidth="1"/>
    <col min="7427" max="7427" width="17.287037037037" style="2" customWidth="1"/>
    <col min="7428" max="7428" width="19.287037037037" style="2" customWidth="1"/>
    <col min="7429" max="7429" width="16.287037037037" style="2" customWidth="1"/>
    <col min="7430" max="7430" width="15.712962962963" style="2" customWidth="1"/>
    <col min="7431" max="7435" width="9" style="2" hidden="1" customWidth="1"/>
    <col min="7436" max="7436" width="9.13888888888889" style="2"/>
    <col min="7437" max="7437" width="12.4259259259259" style="2" customWidth="1"/>
    <col min="7438" max="7670" width="9.13888888888889" style="2"/>
    <col min="7671" max="7671" width="6.57407407407407" style="2" customWidth="1"/>
    <col min="7672" max="7672" width="68.8518518518518" style="2" customWidth="1"/>
    <col min="7673" max="7673" width="12.5740740740741" style="2" customWidth="1"/>
    <col min="7674" max="7676" width="9" style="2" hidden="1" customWidth="1"/>
    <col min="7677" max="7677" width="12.8518518518519" style="2" customWidth="1"/>
    <col min="7678" max="7678" width="19.287037037037" style="2" customWidth="1"/>
    <col min="7679" max="7679" width="19.5740740740741" style="2" customWidth="1"/>
    <col min="7680" max="7680" width="23.8518518518519" style="2" customWidth="1"/>
    <col min="7681" max="7681" width="21.8518518518519" style="2" customWidth="1"/>
    <col min="7682" max="7682" width="9" style="2" hidden="1" customWidth="1"/>
    <col min="7683" max="7683" width="17.287037037037" style="2" customWidth="1"/>
    <col min="7684" max="7684" width="19.287037037037" style="2" customWidth="1"/>
    <col min="7685" max="7685" width="16.287037037037" style="2" customWidth="1"/>
    <col min="7686" max="7686" width="15.712962962963" style="2" customWidth="1"/>
    <col min="7687" max="7691" width="9" style="2" hidden="1" customWidth="1"/>
    <col min="7692" max="7692" width="9.13888888888889" style="2"/>
    <col min="7693" max="7693" width="12.4259259259259" style="2" customWidth="1"/>
    <col min="7694" max="7926" width="9.13888888888889" style="2"/>
    <col min="7927" max="7927" width="6.57407407407407" style="2" customWidth="1"/>
    <col min="7928" max="7928" width="68.8518518518518" style="2" customWidth="1"/>
    <col min="7929" max="7929" width="12.5740740740741" style="2" customWidth="1"/>
    <col min="7930" max="7932" width="9" style="2" hidden="1" customWidth="1"/>
    <col min="7933" max="7933" width="12.8518518518519" style="2" customWidth="1"/>
    <col min="7934" max="7934" width="19.287037037037" style="2" customWidth="1"/>
    <col min="7935" max="7935" width="19.5740740740741" style="2" customWidth="1"/>
    <col min="7936" max="7936" width="23.8518518518519" style="2" customWidth="1"/>
    <col min="7937" max="7937" width="21.8518518518519" style="2" customWidth="1"/>
    <col min="7938" max="7938" width="9" style="2" hidden="1" customWidth="1"/>
    <col min="7939" max="7939" width="17.287037037037" style="2" customWidth="1"/>
    <col min="7940" max="7940" width="19.287037037037" style="2" customWidth="1"/>
    <col min="7941" max="7941" width="16.287037037037" style="2" customWidth="1"/>
    <col min="7942" max="7942" width="15.712962962963" style="2" customWidth="1"/>
    <col min="7943" max="7947" width="9" style="2" hidden="1" customWidth="1"/>
    <col min="7948" max="7948" width="9.13888888888889" style="2"/>
    <col min="7949" max="7949" width="12.4259259259259" style="2" customWidth="1"/>
    <col min="7950" max="8182" width="9.13888888888889" style="2"/>
    <col min="8183" max="8183" width="6.57407407407407" style="2" customWidth="1"/>
    <col min="8184" max="8184" width="68.8518518518518" style="2" customWidth="1"/>
    <col min="8185" max="8185" width="12.5740740740741" style="2" customWidth="1"/>
    <col min="8186" max="8188" width="9" style="2" hidden="1" customWidth="1"/>
    <col min="8189" max="8189" width="12.8518518518519" style="2" customWidth="1"/>
    <col min="8190" max="8190" width="19.287037037037" style="2" customWidth="1"/>
    <col min="8191" max="8191" width="19.5740740740741" style="2" customWidth="1"/>
    <col min="8192" max="8192" width="23.8518518518519" style="2" customWidth="1"/>
    <col min="8193" max="8193" width="21.8518518518519" style="2" customWidth="1"/>
    <col min="8194" max="8194" width="9" style="2" hidden="1" customWidth="1"/>
    <col min="8195" max="8195" width="17.287037037037" style="2" customWidth="1"/>
    <col min="8196" max="8196" width="19.287037037037" style="2" customWidth="1"/>
    <col min="8197" max="8197" width="16.287037037037" style="2" customWidth="1"/>
    <col min="8198" max="8198" width="15.712962962963" style="2" customWidth="1"/>
    <col min="8199" max="8203" width="9" style="2" hidden="1" customWidth="1"/>
    <col min="8204" max="8204" width="9.13888888888889" style="2"/>
    <col min="8205" max="8205" width="12.4259259259259" style="2" customWidth="1"/>
    <col min="8206" max="8438" width="9.13888888888889" style="2"/>
    <col min="8439" max="8439" width="6.57407407407407" style="2" customWidth="1"/>
    <col min="8440" max="8440" width="68.8518518518518" style="2" customWidth="1"/>
    <col min="8441" max="8441" width="12.5740740740741" style="2" customWidth="1"/>
    <col min="8442" max="8444" width="9" style="2" hidden="1" customWidth="1"/>
    <col min="8445" max="8445" width="12.8518518518519" style="2" customWidth="1"/>
    <col min="8446" max="8446" width="19.287037037037" style="2" customWidth="1"/>
    <col min="8447" max="8447" width="19.5740740740741" style="2" customWidth="1"/>
    <col min="8448" max="8448" width="23.8518518518519" style="2" customWidth="1"/>
    <col min="8449" max="8449" width="21.8518518518519" style="2" customWidth="1"/>
    <col min="8450" max="8450" width="9" style="2" hidden="1" customWidth="1"/>
    <col min="8451" max="8451" width="17.287037037037" style="2" customWidth="1"/>
    <col min="8452" max="8452" width="19.287037037037" style="2" customWidth="1"/>
    <col min="8453" max="8453" width="16.287037037037" style="2" customWidth="1"/>
    <col min="8454" max="8454" width="15.712962962963" style="2" customWidth="1"/>
    <col min="8455" max="8459" width="9" style="2" hidden="1" customWidth="1"/>
    <col min="8460" max="8460" width="9.13888888888889" style="2"/>
    <col min="8461" max="8461" width="12.4259259259259" style="2" customWidth="1"/>
    <col min="8462" max="8694" width="9.13888888888889" style="2"/>
    <col min="8695" max="8695" width="6.57407407407407" style="2" customWidth="1"/>
    <col min="8696" max="8696" width="68.8518518518518" style="2" customWidth="1"/>
    <col min="8697" max="8697" width="12.5740740740741" style="2" customWidth="1"/>
    <col min="8698" max="8700" width="9" style="2" hidden="1" customWidth="1"/>
    <col min="8701" max="8701" width="12.8518518518519" style="2" customWidth="1"/>
    <col min="8702" max="8702" width="19.287037037037" style="2" customWidth="1"/>
    <col min="8703" max="8703" width="19.5740740740741" style="2" customWidth="1"/>
    <col min="8704" max="8704" width="23.8518518518519" style="2" customWidth="1"/>
    <col min="8705" max="8705" width="21.8518518518519" style="2" customWidth="1"/>
    <col min="8706" max="8706" width="9" style="2" hidden="1" customWidth="1"/>
    <col min="8707" max="8707" width="17.287037037037" style="2" customWidth="1"/>
    <col min="8708" max="8708" width="19.287037037037" style="2" customWidth="1"/>
    <col min="8709" max="8709" width="16.287037037037" style="2" customWidth="1"/>
    <col min="8710" max="8710" width="15.712962962963" style="2" customWidth="1"/>
    <col min="8711" max="8715" width="9" style="2" hidden="1" customWidth="1"/>
    <col min="8716" max="8716" width="9.13888888888889" style="2"/>
    <col min="8717" max="8717" width="12.4259259259259" style="2" customWidth="1"/>
    <col min="8718" max="8950" width="9.13888888888889" style="2"/>
    <col min="8951" max="8951" width="6.57407407407407" style="2" customWidth="1"/>
    <col min="8952" max="8952" width="68.8518518518518" style="2" customWidth="1"/>
    <col min="8953" max="8953" width="12.5740740740741" style="2" customWidth="1"/>
    <col min="8954" max="8956" width="9" style="2" hidden="1" customWidth="1"/>
    <col min="8957" max="8957" width="12.8518518518519" style="2" customWidth="1"/>
    <col min="8958" max="8958" width="19.287037037037" style="2" customWidth="1"/>
    <col min="8959" max="8959" width="19.5740740740741" style="2" customWidth="1"/>
    <col min="8960" max="8960" width="23.8518518518519" style="2" customWidth="1"/>
    <col min="8961" max="8961" width="21.8518518518519" style="2" customWidth="1"/>
    <col min="8962" max="8962" width="9" style="2" hidden="1" customWidth="1"/>
    <col min="8963" max="8963" width="17.287037037037" style="2" customWidth="1"/>
    <col min="8964" max="8964" width="19.287037037037" style="2" customWidth="1"/>
    <col min="8965" max="8965" width="16.287037037037" style="2" customWidth="1"/>
    <col min="8966" max="8966" width="15.712962962963" style="2" customWidth="1"/>
    <col min="8967" max="8971" width="9" style="2" hidden="1" customWidth="1"/>
    <col min="8972" max="8972" width="9.13888888888889" style="2"/>
    <col min="8973" max="8973" width="12.4259259259259" style="2" customWidth="1"/>
    <col min="8974" max="9206" width="9.13888888888889" style="2"/>
    <col min="9207" max="9207" width="6.57407407407407" style="2" customWidth="1"/>
    <col min="9208" max="9208" width="68.8518518518518" style="2" customWidth="1"/>
    <col min="9209" max="9209" width="12.5740740740741" style="2" customWidth="1"/>
    <col min="9210" max="9212" width="9" style="2" hidden="1" customWidth="1"/>
    <col min="9213" max="9213" width="12.8518518518519" style="2" customWidth="1"/>
    <col min="9214" max="9214" width="19.287037037037" style="2" customWidth="1"/>
    <col min="9215" max="9215" width="19.5740740740741" style="2" customWidth="1"/>
    <col min="9216" max="9216" width="23.8518518518519" style="2" customWidth="1"/>
    <col min="9217" max="9217" width="21.8518518518519" style="2" customWidth="1"/>
    <col min="9218" max="9218" width="9" style="2" hidden="1" customWidth="1"/>
    <col min="9219" max="9219" width="17.287037037037" style="2" customWidth="1"/>
    <col min="9220" max="9220" width="19.287037037037" style="2" customWidth="1"/>
    <col min="9221" max="9221" width="16.287037037037" style="2" customWidth="1"/>
    <col min="9222" max="9222" width="15.712962962963" style="2" customWidth="1"/>
    <col min="9223" max="9227" width="9" style="2" hidden="1" customWidth="1"/>
    <col min="9228" max="9228" width="9.13888888888889" style="2"/>
    <col min="9229" max="9229" width="12.4259259259259" style="2" customWidth="1"/>
    <col min="9230" max="9462" width="9.13888888888889" style="2"/>
    <col min="9463" max="9463" width="6.57407407407407" style="2" customWidth="1"/>
    <col min="9464" max="9464" width="68.8518518518518" style="2" customWidth="1"/>
    <col min="9465" max="9465" width="12.5740740740741" style="2" customWidth="1"/>
    <col min="9466" max="9468" width="9" style="2" hidden="1" customWidth="1"/>
    <col min="9469" max="9469" width="12.8518518518519" style="2" customWidth="1"/>
    <col min="9470" max="9470" width="19.287037037037" style="2" customWidth="1"/>
    <col min="9471" max="9471" width="19.5740740740741" style="2" customWidth="1"/>
    <col min="9472" max="9472" width="23.8518518518519" style="2" customWidth="1"/>
    <col min="9473" max="9473" width="21.8518518518519" style="2" customWidth="1"/>
    <col min="9474" max="9474" width="9" style="2" hidden="1" customWidth="1"/>
    <col min="9475" max="9475" width="17.287037037037" style="2" customWidth="1"/>
    <col min="9476" max="9476" width="19.287037037037" style="2" customWidth="1"/>
    <col min="9477" max="9477" width="16.287037037037" style="2" customWidth="1"/>
    <col min="9478" max="9478" width="15.712962962963" style="2" customWidth="1"/>
    <col min="9479" max="9483" width="9" style="2" hidden="1" customWidth="1"/>
    <col min="9484" max="9484" width="9.13888888888889" style="2"/>
    <col min="9485" max="9485" width="12.4259259259259" style="2" customWidth="1"/>
    <col min="9486" max="9718" width="9.13888888888889" style="2"/>
    <col min="9719" max="9719" width="6.57407407407407" style="2" customWidth="1"/>
    <col min="9720" max="9720" width="68.8518518518518" style="2" customWidth="1"/>
    <col min="9721" max="9721" width="12.5740740740741" style="2" customWidth="1"/>
    <col min="9722" max="9724" width="9" style="2" hidden="1" customWidth="1"/>
    <col min="9725" max="9725" width="12.8518518518519" style="2" customWidth="1"/>
    <col min="9726" max="9726" width="19.287037037037" style="2" customWidth="1"/>
    <col min="9727" max="9727" width="19.5740740740741" style="2" customWidth="1"/>
    <col min="9728" max="9728" width="23.8518518518519" style="2" customWidth="1"/>
    <col min="9729" max="9729" width="21.8518518518519" style="2" customWidth="1"/>
    <col min="9730" max="9730" width="9" style="2" hidden="1" customWidth="1"/>
    <col min="9731" max="9731" width="17.287037037037" style="2" customWidth="1"/>
    <col min="9732" max="9732" width="19.287037037037" style="2" customWidth="1"/>
    <col min="9733" max="9733" width="16.287037037037" style="2" customWidth="1"/>
    <col min="9734" max="9734" width="15.712962962963" style="2" customWidth="1"/>
    <col min="9735" max="9739" width="9" style="2" hidden="1" customWidth="1"/>
    <col min="9740" max="9740" width="9.13888888888889" style="2"/>
    <col min="9741" max="9741" width="12.4259259259259" style="2" customWidth="1"/>
    <col min="9742" max="9974" width="9.13888888888889" style="2"/>
    <col min="9975" max="9975" width="6.57407407407407" style="2" customWidth="1"/>
    <col min="9976" max="9976" width="68.8518518518518" style="2" customWidth="1"/>
    <col min="9977" max="9977" width="12.5740740740741" style="2" customWidth="1"/>
    <col min="9978" max="9980" width="9" style="2" hidden="1" customWidth="1"/>
    <col min="9981" max="9981" width="12.8518518518519" style="2" customWidth="1"/>
    <col min="9982" max="9982" width="19.287037037037" style="2" customWidth="1"/>
    <col min="9983" max="9983" width="19.5740740740741" style="2" customWidth="1"/>
    <col min="9984" max="9984" width="23.8518518518519" style="2" customWidth="1"/>
    <col min="9985" max="9985" width="21.8518518518519" style="2" customWidth="1"/>
    <col min="9986" max="9986" width="9" style="2" hidden="1" customWidth="1"/>
    <col min="9987" max="9987" width="17.287037037037" style="2" customWidth="1"/>
    <col min="9988" max="9988" width="19.287037037037" style="2" customWidth="1"/>
    <col min="9989" max="9989" width="16.287037037037" style="2" customWidth="1"/>
    <col min="9990" max="9990" width="15.712962962963" style="2" customWidth="1"/>
    <col min="9991" max="9995" width="9" style="2" hidden="1" customWidth="1"/>
    <col min="9996" max="9996" width="9.13888888888889" style="2"/>
    <col min="9997" max="9997" width="12.4259259259259" style="2" customWidth="1"/>
    <col min="9998" max="10230" width="9.13888888888889" style="2"/>
    <col min="10231" max="10231" width="6.57407407407407" style="2" customWidth="1"/>
    <col min="10232" max="10232" width="68.8518518518518" style="2" customWidth="1"/>
    <col min="10233" max="10233" width="12.5740740740741" style="2" customWidth="1"/>
    <col min="10234" max="10236" width="9" style="2" hidden="1" customWidth="1"/>
    <col min="10237" max="10237" width="12.8518518518519" style="2" customWidth="1"/>
    <col min="10238" max="10238" width="19.287037037037" style="2" customWidth="1"/>
    <col min="10239" max="10239" width="19.5740740740741" style="2" customWidth="1"/>
    <col min="10240" max="10240" width="23.8518518518519" style="2" customWidth="1"/>
    <col min="10241" max="10241" width="21.8518518518519" style="2" customWidth="1"/>
    <col min="10242" max="10242" width="9" style="2" hidden="1" customWidth="1"/>
    <col min="10243" max="10243" width="17.287037037037" style="2" customWidth="1"/>
    <col min="10244" max="10244" width="19.287037037037" style="2" customWidth="1"/>
    <col min="10245" max="10245" width="16.287037037037" style="2" customWidth="1"/>
    <col min="10246" max="10246" width="15.712962962963" style="2" customWidth="1"/>
    <col min="10247" max="10251" width="9" style="2" hidden="1" customWidth="1"/>
    <col min="10252" max="10252" width="9.13888888888889" style="2"/>
    <col min="10253" max="10253" width="12.4259259259259" style="2" customWidth="1"/>
    <col min="10254" max="10486" width="9.13888888888889" style="2"/>
    <col min="10487" max="10487" width="6.57407407407407" style="2" customWidth="1"/>
    <col min="10488" max="10488" width="68.8518518518518" style="2" customWidth="1"/>
    <col min="10489" max="10489" width="12.5740740740741" style="2" customWidth="1"/>
    <col min="10490" max="10492" width="9" style="2" hidden="1" customWidth="1"/>
    <col min="10493" max="10493" width="12.8518518518519" style="2" customWidth="1"/>
    <col min="10494" max="10494" width="19.287037037037" style="2" customWidth="1"/>
    <col min="10495" max="10495" width="19.5740740740741" style="2" customWidth="1"/>
    <col min="10496" max="10496" width="23.8518518518519" style="2" customWidth="1"/>
    <col min="10497" max="10497" width="21.8518518518519" style="2" customWidth="1"/>
    <col min="10498" max="10498" width="9" style="2" hidden="1" customWidth="1"/>
    <col min="10499" max="10499" width="17.287037037037" style="2" customWidth="1"/>
    <col min="10500" max="10500" width="19.287037037037" style="2" customWidth="1"/>
    <col min="10501" max="10501" width="16.287037037037" style="2" customWidth="1"/>
    <col min="10502" max="10502" width="15.712962962963" style="2" customWidth="1"/>
    <col min="10503" max="10507" width="9" style="2" hidden="1" customWidth="1"/>
    <col min="10508" max="10508" width="9.13888888888889" style="2"/>
    <col min="10509" max="10509" width="12.4259259259259" style="2" customWidth="1"/>
    <col min="10510" max="10742" width="9.13888888888889" style="2"/>
    <col min="10743" max="10743" width="6.57407407407407" style="2" customWidth="1"/>
    <col min="10744" max="10744" width="68.8518518518518" style="2" customWidth="1"/>
    <col min="10745" max="10745" width="12.5740740740741" style="2" customWidth="1"/>
    <col min="10746" max="10748" width="9" style="2" hidden="1" customWidth="1"/>
    <col min="10749" max="10749" width="12.8518518518519" style="2" customWidth="1"/>
    <col min="10750" max="10750" width="19.287037037037" style="2" customWidth="1"/>
    <col min="10751" max="10751" width="19.5740740740741" style="2" customWidth="1"/>
    <col min="10752" max="10752" width="23.8518518518519" style="2" customWidth="1"/>
    <col min="10753" max="10753" width="21.8518518518519" style="2" customWidth="1"/>
    <col min="10754" max="10754" width="9" style="2" hidden="1" customWidth="1"/>
    <col min="10755" max="10755" width="17.287037037037" style="2" customWidth="1"/>
    <col min="10756" max="10756" width="19.287037037037" style="2" customWidth="1"/>
    <col min="10757" max="10757" width="16.287037037037" style="2" customWidth="1"/>
    <col min="10758" max="10758" width="15.712962962963" style="2" customWidth="1"/>
    <col min="10759" max="10763" width="9" style="2" hidden="1" customWidth="1"/>
    <col min="10764" max="10764" width="9.13888888888889" style="2"/>
    <col min="10765" max="10765" width="12.4259259259259" style="2" customWidth="1"/>
    <col min="10766" max="10998" width="9.13888888888889" style="2"/>
    <col min="10999" max="10999" width="6.57407407407407" style="2" customWidth="1"/>
    <col min="11000" max="11000" width="68.8518518518518" style="2" customWidth="1"/>
    <col min="11001" max="11001" width="12.5740740740741" style="2" customWidth="1"/>
    <col min="11002" max="11004" width="9" style="2" hidden="1" customWidth="1"/>
    <col min="11005" max="11005" width="12.8518518518519" style="2" customWidth="1"/>
    <col min="11006" max="11006" width="19.287037037037" style="2" customWidth="1"/>
    <col min="11007" max="11007" width="19.5740740740741" style="2" customWidth="1"/>
    <col min="11008" max="11008" width="23.8518518518519" style="2" customWidth="1"/>
    <col min="11009" max="11009" width="21.8518518518519" style="2" customWidth="1"/>
    <col min="11010" max="11010" width="9" style="2" hidden="1" customWidth="1"/>
    <col min="11011" max="11011" width="17.287037037037" style="2" customWidth="1"/>
    <col min="11012" max="11012" width="19.287037037037" style="2" customWidth="1"/>
    <col min="11013" max="11013" width="16.287037037037" style="2" customWidth="1"/>
    <col min="11014" max="11014" width="15.712962962963" style="2" customWidth="1"/>
    <col min="11015" max="11019" width="9" style="2" hidden="1" customWidth="1"/>
    <col min="11020" max="11020" width="9.13888888888889" style="2"/>
    <col min="11021" max="11021" width="12.4259259259259" style="2" customWidth="1"/>
    <col min="11022" max="11254" width="9.13888888888889" style="2"/>
    <col min="11255" max="11255" width="6.57407407407407" style="2" customWidth="1"/>
    <col min="11256" max="11256" width="68.8518518518518" style="2" customWidth="1"/>
    <col min="11257" max="11257" width="12.5740740740741" style="2" customWidth="1"/>
    <col min="11258" max="11260" width="9" style="2" hidden="1" customWidth="1"/>
    <col min="11261" max="11261" width="12.8518518518519" style="2" customWidth="1"/>
    <col min="11262" max="11262" width="19.287037037037" style="2" customWidth="1"/>
    <col min="11263" max="11263" width="19.5740740740741" style="2" customWidth="1"/>
    <col min="11264" max="11264" width="23.8518518518519" style="2" customWidth="1"/>
    <col min="11265" max="11265" width="21.8518518518519" style="2" customWidth="1"/>
    <col min="11266" max="11266" width="9" style="2" hidden="1" customWidth="1"/>
    <col min="11267" max="11267" width="17.287037037037" style="2" customWidth="1"/>
    <col min="11268" max="11268" width="19.287037037037" style="2" customWidth="1"/>
    <col min="11269" max="11269" width="16.287037037037" style="2" customWidth="1"/>
    <col min="11270" max="11270" width="15.712962962963" style="2" customWidth="1"/>
    <col min="11271" max="11275" width="9" style="2" hidden="1" customWidth="1"/>
    <col min="11276" max="11276" width="9.13888888888889" style="2"/>
    <col min="11277" max="11277" width="12.4259259259259" style="2" customWidth="1"/>
    <col min="11278" max="11510" width="9.13888888888889" style="2"/>
    <col min="11511" max="11511" width="6.57407407407407" style="2" customWidth="1"/>
    <col min="11512" max="11512" width="68.8518518518518" style="2" customWidth="1"/>
    <col min="11513" max="11513" width="12.5740740740741" style="2" customWidth="1"/>
    <col min="11514" max="11516" width="9" style="2" hidden="1" customWidth="1"/>
    <col min="11517" max="11517" width="12.8518518518519" style="2" customWidth="1"/>
    <col min="11518" max="11518" width="19.287037037037" style="2" customWidth="1"/>
    <col min="11519" max="11519" width="19.5740740740741" style="2" customWidth="1"/>
    <col min="11520" max="11520" width="23.8518518518519" style="2" customWidth="1"/>
    <col min="11521" max="11521" width="21.8518518518519" style="2" customWidth="1"/>
    <col min="11522" max="11522" width="9" style="2" hidden="1" customWidth="1"/>
    <col min="11523" max="11523" width="17.287037037037" style="2" customWidth="1"/>
    <col min="11524" max="11524" width="19.287037037037" style="2" customWidth="1"/>
    <col min="11525" max="11525" width="16.287037037037" style="2" customWidth="1"/>
    <col min="11526" max="11526" width="15.712962962963" style="2" customWidth="1"/>
    <col min="11527" max="11531" width="9" style="2" hidden="1" customWidth="1"/>
    <col min="11532" max="11532" width="9.13888888888889" style="2"/>
    <col min="11533" max="11533" width="12.4259259259259" style="2" customWidth="1"/>
    <col min="11534" max="11766" width="9.13888888888889" style="2"/>
    <col min="11767" max="11767" width="6.57407407407407" style="2" customWidth="1"/>
    <col min="11768" max="11768" width="68.8518518518518" style="2" customWidth="1"/>
    <col min="11769" max="11769" width="12.5740740740741" style="2" customWidth="1"/>
    <col min="11770" max="11772" width="9" style="2" hidden="1" customWidth="1"/>
    <col min="11773" max="11773" width="12.8518518518519" style="2" customWidth="1"/>
    <col min="11774" max="11774" width="19.287037037037" style="2" customWidth="1"/>
    <col min="11775" max="11775" width="19.5740740740741" style="2" customWidth="1"/>
    <col min="11776" max="11776" width="23.8518518518519" style="2" customWidth="1"/>
    <col min="11777" max="11777" width="21.8518518518519" style="2" customWidth="1"/>
    <col min="11778" max="11778" width="9" style="2" hidden="1" customWidth="1"/>
    <col min="11779" max="11779" width="17.287037037037" style="2" customWidth="1"/>
    <col min="11780" max="11780" width="19.287037037037" style="2" customWidth="1"/>
    <col min="11781" max="11781" width="16.287037037037" style="2" customWidth="1"/>
    <col min="11782" max="11782" width="15.712962962963" style="2" customWidth="1"/>
    <col min="11783" max="11787" width="9" style="2" hidden="1" customWidth="1"/>
    <col min="11788" max="11788" width="9.13888888888889" style="2"/>
    <col min="11789" max="11789" width="12.4259259259259" style="2" customWidth="1"/>
    <col min="11790" max="12022" width="9.13888888888889" style="2"/>
    <col min="12023" max="12023" width="6.57407407407407" style="2" customWidth="1"/>
    <col min="12024" max="12024" width="68.8518518518518" style="2" customWidth="1"/>
    <col min="12025" max="12025" width="12.5740740740741" style="2" customWidth="1"/>
    <col min="12026" max="12028" width="9" style="2" hidden="1" customWidth="1"/>
    <col min="12029" max="12029" width="12.8518518518519" style="2" customWidth="1"/>
    <col min="12030" max="12030" width="19.287037037037" style="2" customWidth="1"/>
    <col min="12031" max="12031" width="19.5740740740741" style="2" customWidth="1"/>
    <col min="12032" max="12032" width="23.8518518518519" style="2" customWidth="1"/>
    <col min="12033" max="12033" width="21.8518518518519" style="2" customWidth="1"/>
    <col min="12034" max="12034" width="9" style="2" hidden="1" customWidth="1"/>
    <col min="12035" max="12035" width="17.287037037037" style="2" customWidth="1"/>
    <col min="12036" max="12036" width="19.287037037037" style="2" customWidth="1"/>
    <col min="12037" max="12037" width="16.287037037037" style="2" customWidth="1"/>
    <col min="12038" max="12038" width="15.712962962963" style="2" customWidth="1"/>
    <col min="12039" max="12043" width="9" style="2" hidden="1" customWidth="1"/>
    <col min="12044" max="12044" width="9.13888888888889" style="2"/>
    <col min="12045" max="12045" width="12.4259259259259" style="2" customWidth="1"/>
    <col min="12046" max="12278" width="9.13888888888889" style="2"/>
    <col min="12279" max="12279" width="6.57407407407407" style="2" customWidth="1"/>
    <col min="12280" max="12280" width="68.8518518518518" style="2" customWidth="1"/>
    <col min="12281" max="12281" width="12.5740740740741" style="2" customWidth="1"/>
    <col min="12282" max="12284" width="9" style="2" hidden="1" customWidth="1"/>
    <col min="12285" max="12285" width="12.8518518518519" style="2" customWidth="1"/>
    <col min="12286" max="12286" width="19.287037037037" style="2" customWidth="1"/>
    <col min="12287" max="12287" width="19.5740740740741" style="2" customWidth="1"/>
    <col min="12288" max="12288" width="23.8518518518519" style="2" customWidth="1"/>
    <col min="12289" max="12289" width="21.8518518518519" style="2" customWidth="1"/>
    <col min="12290" max="12290" width="9" style="2" hidden="1" customWidth="1"/>
    <col min="12291" max="12291" width="17.287037037037" style="2" customWidth="1"/>
    <col min="12292" max="12292" width="19.287037037037" style="2" customWidth="1"/>
    <col min="12293" max="12293" width="16.287037037037" style="2" customWidth="1"/>
    <col min="12294" max="12294" width="15.712962962963" style="2" customWidth="1"/>
    <col min="12295" max="12299" width="9" style="2" hidden="1" customWidth="1"/>
    <col min="12300" max="12300" width="9.13888888888889" style="2"/>
    <col min="12301" max="12301" width="12.4259259259259" style="2" customWidth="1"/>
    <col min="12302" max="12534" width="9.13888888888889" style="2"/>
    <col min="12535" max="12535" width="6.57407407407407" style="2" customWidth="1"/>
    <col min="12536" max="12536" width="68.8518518518518" style="2" customWidth="1"/>
    <col min="12537" max="12537" width="12.5740740740741" style="2" customWidth="1"/>
    <col min="12538" max="12540" width="9" style="2" hidden="1" customWidth="1"/>
    <col min="12541" max="12541" width="12.8518518518519" style="2" customWidth="1"/>
    <col min="12542" max="12542" width="19.287037037037" style="2" customWidth="1"/>
    <col min="12543" max="12543" width="19.5740740740741" style="2" customWidth="1"/>
    <col min="12544" max="12544" width="23.8518518518519" style="2" customWidth="1"/>
    <col min="12545" max="12545" width="21.8518518518519" style="2" customWidth="1"/>
    <col min="12546" max="12546" width="9" style="2" hidden="1" customWidth="1"/>
    <col min="12547" max="12547" width="17.287037037037" style="2" customWidth="1"/>
    <col min="12548" max="12548" width="19.287037037037" style="2" customWidth="1"/>
    <col min="12549" max="12549" width="16.287037037037" style="2" customWidth="1"/>
    <col min="12550" max="12550" width="15.712962962963" style="2" customWidth="1"/>
    <col min="12551" max="12555" width="9" style="2" hidden="1" customWidth="1"/>
    <col min="12556" max="12556" width="9.13888888888889" style="2"/>
    <col min="12557" max="12557" width="12.4259259259259" style="2" customWidth="1"/>
    <col min="12558" max="12790" width="9.13888888888889" style="2"/>
    <col min="12791" max="12791" width="6.57407407407407" style="2" customWidth="1"/>
    <col min="12792" max="12792" width="68.8518518518518" style="2" customWidth="1"/>
    <col min="12793" max="12793" width="12.5740740740741" style="2" customWidth="1"/>
    <col min="12794" max="12796" width="9" style="2" hidden="1" customWidth="1"/>
    <col min="12797" max="12797" width="12.8518518518519" style="2" customWidth="1"/>
    <col min="12798" max="12798" width="19.287037037037" style="2" customWidth="1"/>
    <col min="12799" max="12799" width="19.5740740740741" style="2" customWidth="1"/>
    <col min="12800" max="12800" width="23.8518518518519" style="2" customWidth="1"/>
    <col min="12801" max="12801" width="21.8518518518519" style="2" customWidth="1"/>
    <col min="12802" max="12802" width="9" style="2" hidden="1" customWidth="1"/>
    <col min="12803" max="12803" width="17.287037037037" style="2" customWidth="1"/>
    <col min="12804" max="12804" width="19.287037037037" style="2" customWidth="1"/>
    <col min="12805" max="12805" width="16.287037037037" style="2" customWidth="1"/>
    <col min="12806" max="12806" width="15.712962962963" style="2" customWidth="1"/>
    <col min="12807" max="12811" width="9" style="2" hidden="1" customWidth="1"/>
    <col min="12812" max="12812" width="9.13888888888889" style="2"/>
    <col min="12813" max="12813" width="12.4259259259259" style="2" customWidth="1"/>
    <col min="12814" max="13046" width="9.13888888888889" style="2"/>
    <col min="13047" max="13047" width="6.57407407407407" style="2" customWidth="1"/>
    <col min="13048" max="13048" width="68.8518518518518" style="2" customWidth="1"/>
    <col min="13049" max="13049" width="12.5740740740741" style="2" customWidth="1"/>
    <col min="13050" max="13052" width="9" style="2" hidden="1" customWidth="1"/>
    <col min="13053" max="13053" width="12.8518518518519" style="2" customWidth="1"/>
    <col min="13054" max="13054" width="19.287037037037" style="2" customWidth="1"/>
    <col min="13055" max="13055" width="19.5740740740741" style="2" customWidth="1"/>
    <col min="13056" max="13056" width="23.8518518518519" style="2" customWidth="1"/>
    <col min="13057" max="13057" width="21.8518518518519" style="2" customWidth="1"/>
    <col min="13058" max="13058" width="9" style="2" hidden="1" customWidth="1"/>
    <col min="13059" max="13059" width="17.287037037037" style="2" customWidth="1"/>
    <col min="13060" max="13060" width="19.287037037037" style="2" customWidth="1"/>
    <col min="13061" max="13061" width="16.287037037037" style="2" customWidth="1"/>
    <col min="13062" max="13062" width="15.712962962963" style="2" customWidth="1"/>
    <col min="13063" max="13067" width="9" style="2" hidden="1" customWidth="1"/>
    <col min="13068" max="13068" width="9.13888888888889" style="2"/>
    <col min="13069" max="13069" width="12.4259259259259" style="2" customWidth="1"/>
    <col min="13070" max="13302" width="9.13888888888889" style="2"/>
    <col min="13303" max="13303" width="6.57407407407407" style="2" customWidth="1"/>
    <col min="13304" max="13304" width="68.8518518518518" style="2" customWidth="1"/>
    <col min="13305" max="13305" width="12.5740740740741" style="2" customWidth="1"/>
    <col min="13306" max="13308" width="9" style="2" hidden="1" customWidth="1"/>
    <col min="13309" max="13309" width="12.8518518518519" style="2" customWidth="1"/>
    <col min="13310" max="13310" width="19.287037037037" style="2" customWidth="1"/>
    <col min="13311" max="13311" width="19.5740740740741" style="2" customWidth="1"/>
    <col min="13312" max="13312" width="23.8518518518519" style="2" customWidth="1"/>
    <col min="13313" max="13313" width="21.8518518518519" style="2" customWidth="1"/>
    <col min="13314" max="13314" width="9" style="2" hidden="1" customWidth="1"/>
    <col min="13315" max="13315" width="17.287037037037" style="2" customWidth="1"/>
    <col min="13316" max="13316" width="19.287037037037" style="2" customWidth="1"/>
    <col min="13317" max="13317" width="16.287037037037" style="2" customWidth="1"/>
    <col min="13318" max="13318" width="15.712962962963" style="2" customWidth="1"/>
    <col min="13319" max="13323" width="9" style="2" hidden="1" customWidth="1"/>
    <col min="13324" max="13324" width="9.13888888888889" style="2"/>
    <col min="13325" max="13325" width="12.4259259259259" style="2" customWidth="1"/>
    <col min="13326" max="13558" width="9.13888888888889" style="2"/>
    <col min="13559" max="13559" width="6.57407407407407" style="2" customWidth="1"/>
    <col min="13560" max="13560" width="68.8518518518518" style="2" customWidth="1"/>
    <col min="13561" max="13561" width="12.5740740740741" style="2" customWidth="1"/>
    <col min="13562" max="13564" width="9" style="2" hidden="1" customWidth="1"/>
    <col min="13565" max="13565" width="12.8518518518519" style="2" customWidth="1"/>
    <col min="13566" max="13566" width="19.287037037037" style="2" customWidth="1"/>
    <col min="13567" max="13567" width="19.5740740740741" style="2" customWidth="1"/>
    <col min="13568" max="13568" width="23.8518518518519" style="2" customWidth="1"/>
    <col min="13569" max="13569" width="21.8518518518519" style="2" customWidth="1"/>
    <col min="13570" max="13570" width="9" style="2" hidden="1" customWidth="1"/>
    <col min="13571" max="13571" width="17.287037037037" style="2" customWidth="1"/>
    <col min="13572" max="13572" width="19.287037037037" style="2" customWidth="1"/>
    <col min="13573" max="13573" width="16.287037037037" style="2" customWidth="1"/>
    <col min="13574" max="13574" width="15.712962962963" style="2" customWidth="1"/>
    <col min="13575" max="13579" width="9" style="2" hidden="1" customWidth="1"/>
    <col min="13580" max="13580" width="9.13888888888889" style="2"/>
    <col min="13581" max="13581" width="12.4259259259259" style="2" customWidth="1"/>
    <col min="13582" max="13814" width="9.13888888888889" style="2"/>
    <col min="13815" max="13815" width="6.57407407407407" style="2" customWidth="1"/>
    <col min="13816" max="13816" width="68.8518518518518" style="2" customWidth="1"/>
    <col min="13817" max="13817" width="12.5740740740741" style="2" customWidth="1"/>
    <col min="13818" max="13820" width="9" style="2" hidden="1" customWidth="1"/>
    <col min="13821" max="13821" width="12.8518518518519" style="2" customWidth="1"/>
    <col min="13822" max="13822" width="19.287037037037" style="2" customWidth="1"/>
    <col min="13823" max="13823" width="19.5740740740741" style="2" customWidth="1"/>
    <col min="13824" max="13824" width="23.8518518518519" style="2" customWidth="1"/>
    <col min="13825" max="13825" width="21.8518518518519" style="2" customWidth="1"/>
    <col min="13826" max="13826" width="9" style="2" hidden="1" customWidth="1"/>
    <col min="13827" max="13827" width="17.287037037037" style="2" customWidth="1"/>
    <col min="13828" max="13828" width="19.287037037037" style="2" customWidth="1"/>
    <col min="13829" max="13829" width="16.287037037037" style="2" customWidth="1"/>
    <col min="13830" max="13830" width="15.712962962963" style="2" customWidth="1"/>
    <col min="13831" max="13835" width="9" style="2" hidden="1" customWidth="1"/>
    <col min="13836" max="13836" width="9.13888888888889" style="2"/>
    <col min="13837" max="13837" width="12.4259259259259" style="2" customWidth="1"/>
    <col min="13838" max="14070" width="9.13888888888889" style="2"/>
    <col min="14071" max="14071" width="6.57407407407407" style="2" customWidth="1"/>
    <col min="14072" max="14072" width="68.8518518518518" style="2" customWidth="1"/>
    <col min="14073" max="14073" width="12.5740740740741" style="2" customWidth="1"/>
    <col min="14074" max="14076" width="9" style="2" hidden="1" customWidth="1"/>
    <col min="14077" max="14077" width="12.8518518518519" style="2" customWidth="1"/>
    <col min="14078" max="14078" width="19.287037037037" style="2" customWidth="1"/>
    <col min="14079" max="14079" width="19.5740740740741" style="2" customWidth="1"/>
    <col min="14080" max="14080" width="23.8518518518519" style="2" customWidth="1"/>
    <col min="14081" max="14081" width="21.8518518518519" style="2" customWidth="1"/>
    <col min="14082" max="14082" width="9" style="2" hidden="1" customWidth="1"/>
    <col min="14083" max="14083" width="17.287037037037" style="2" customWidth="1"/>
    <col min="14084" max="14084" width="19.287037037037" style="2" customWidth="1"/>
    <col min="14085" max="14085" width="16.287037037037" style="2" customWidth="1"/>
    <col min="14086" max="14086" width="15.712962962963" style="2" customWidth="1"/>
    <col min="14087" max="14091" width="9" style="2" hidden="1" customWidth="1"/>
    <col min="14092" max="14092" width="9.13888888888889" style="2"/>
    <col min="14093" max="14093" width="12.4259259259259" style="2" customWidth="1"/>
    <col min="14094" max="14326" width="9.13888888888889" style="2"/>
    <col min="14327" max="14327" width="6.57407407407407" style="2" customWidth="1"/>
    <col min="14328" max="14328" width="68.8518518518518" style="2" customWidth="1"/>
    <col min="14329" max="14329" width="12.5740740740741" style="2" customWidth="1"/>
    <col min="14330" max="14332" width="9" style="2" hidden="1" customWidth="1"/>
    <col min="14333" max="14333" width="12.8518518518519" style="2" customWidth="1"/>
    <col min="14334" max="14334" width="19.287037037037" style="2" customWidth="1"/>
    <col min="14335" max="14335" width="19.5740740740741" style="2" customWidth="1"/>
    <col min="14336" max="14336" width="23.8518518518519" style="2" customWidth="1"/>
    <col min="14337" max="14337" width="21.8518518518519" style="2" customWidth="1"/>
    <col min="14338" max="14338" width="9" style="2" hidden="1" customWidth="1"/>
    <col min="14339" max="14339" width="17.287037037037" style="2" customWidth="1"/>
    <col min="14340" max="14340" width="19.287037037037" style="2" customWidth="1"/>
    <col min="14341" max="14341" width="16.287037037037" style="2" customWidth="1"/>
    <col min="14342" max="14342" width="15.712962962963" style="2" customWidth="1"/>
    <col min="14343" max="14347" width="9" style="2" hidden="1" customWidth="1"/>
    <col min="14348" max="14348" width="9.13888888888889" style="2"/>
    <col min="14349" max="14349" width="12.4259259259259" style="2" customWidth="1"/>
    <col min="14350" max="14582" width="9.13888888888889" style="2"/>
    <col min="14583" max="14583" width="6.57407407407407" style="2" customWidth="1"/>
    <col min="14584" max="14584" width="68.8518518518518" style="2" customWidth="1"/>
    <col min="14585" max="14585" width="12.5740740740741" style="2" customWidth="1"/>
    <col min="14586" max="14588" width="9" style="2" hidden="1" customWidth="1"/>
    <col min="14589" max="14589" width="12.8518518518519" style="2" customWidth="1"/>
    <col min="14590" max="14590" width="19.287037037037" style="2" customWidth="1"/>
    <col min="14591" max="14591" width="19.5740740740741" style="2" customWidth="1"/>
    <col min="14592" max="14592" width="23.8518518518519" style="2" customWidth="1"/>
    <col min="14593" max="14593" width="21.8518518518519" style="2" customWidth="1"/>
    <col min="14594" max="14594" width="9" style="2" hidden="1" customWidth="1"/>
    <col min="14595" max="14595" width="17.287037037037" style="2" customWidth="1"/>
    <col min="14596" max="14596" width="19.287037037037" style="2" customWidth="1"/>
    <col min="14597" max="14597" width="16.287037037037" style="2" customWidth="1"/>
    <col min="14598" max="14598" width="15.712962962963" style="2" customWidth="1"/>
    <col min="14599" max="14603" width="9" style="2" hidden="1" customWidth="1"/>
    <col min="14604" max="14604" width="9.13888888888889" style="2"/>
    <col min="14605" max="14605" width="12.4259259259259" style="2" customWidth="1"/>
    <col min="14606" max="14838" width="9.13888888888889" style="2"/>
    <col min="14839" max="14839" width="6.57407407407407" style="2" customWidth="1"/>
    <col min="14840" max="14840" width="68.8518518518518" style="2" customWidth="1"/>
    <col min="14841" max="14841" width="12.5740740740741" style="2" customWidth="1"/>
    <col min="14842" max="14844" width="9" style="2" hidden="1" customWidth="1"/>
    <col min="14845" max="14845" width="12.8518518518519" style="2" customWidth="1"/>
    <col min="14846" max="14846" width="19.287037037037" style="2" customWidth="1"/>
    <col min="14847" max="14847" width="19.5740740740741" style="2" customWidth="1"/>
    <col min="14848" max="14848" width="23.8518518518519" style="2" customWidth="1"/>
    <col min="14849" max="14849" width="21.8518518518519" style="2" customWidth="1"/>
    <col min="14850" max="14850" width="9" style="2" hidden="1" customWidth="1"/>
    <col min="14851" max="14851" width="17.287037037037" style="2" customWidth="1"/>
    <col min="14852" max="14852" width="19.287037037037" style="2" customWidth="1"/>
    <col min="14853" max="14853" width="16.287037037037" style="2" customWidth="1"/>
    <col min="14854" max="14854" width="15.712962962963" style="2" customWidth="1"/>
    <col min="14855" max="14859" width="9" style="2" hidden="1" customWidth="1"/>
    <col min="14860" max="14860" width="9.13888888888889" style="2"/>
    <col min="14861" max="14861" width="12.4259259259259" style="2" customWidth="1"/>
    <col min="14862" max="15094" width="9.13888888888889" style="2"/>
    <col min="15095" max="15095" width="6.57407407407407" style="2" customWidth="1"/>
    <col min="15096" max="15096" width="68.8518518518518" style="2" customWidth="1"/>
    <col min="15097" max="15097" width="12.5740740740741" style="2" customWidth="1"/>
    <col min="15098" max="15100" width="9" style="2" hidden="1" customWidth="1"/>
    <col min="15101" max="15101" width="12.8518518518519" style="2" customWidth="1"/>
    <col min="15102" max="15102" width="19.287037037037" style="2" customWidth="1"/>
    <col min="15103" max="15103" width="19.5740740740741" style="2" customWidth="1"/>
    <col min="15104" max="15104" width="23.8518518518519" style="2" customWidth="1"/>
    <col min="15105" max="15105" width="21.8518518518519" style="2" customWidth="1"/>
    <col min="15106" max="15106" width="9" style="2" hidden="1" customWidth="1"/>
    <col min="15107" max="15107" width="17.287037037037" style="2" customWidth="1"/>
    <col min="15108" max="15108" width="19.287037037037" style="2" customWidth="1"/>
    <col min="15109" max="15109" width="16.287037037037" style="2" customWidth="1"/>
    <col min="15110" max="15110" width="15.712962962963" style="2" customWidth="1"/>
    <col min="15111" max="15115" width="9" style="2" hidden="1" customWidth="1"/>
    <col min="15116" max="15116" width="9.13888888888889" style="2"/>
    <col min="15117" max="15117" width="12.4259259259259" style="2" customWidth="1"/>
    <col min="15118" max="15350" width="9.13888888888889" style="2"/>
    <col min="15351" max="15351" width="6.57407407407407" style="2" customWidth="1"/>
    <col min="15352" max="15352" width="68.8518518518518" style="2" customWidth="1"/>
    <col min="15353" max="15353" width="12.5740740740741" style="2" customWidth="1"/>
    <col min="15354" max="15356" width="9" style="2" hidden="1" customWidth="1"/>
    <col min="15357" max="15357" width="12.8518518518519" style="2" customWidth="1"/>
    <col min="15358" max="15358" width="19.287037037037" style="2" customWidth="1"/>
    <col min="15359" max="15359" width="19.5740740740741" style="2" customWidth="1"/>
    <col min="15360" max="15360" width="23.8518518518519" style="2" customWidth="1"/>
    <col min="15361" max="15361" width="21.8518518518519" style="2" customWidth="1"/>
    <col min="15362" max="15362" width="9" style="2" hidden="1" customWidth="1"/>
    <col min="15363" max="15363" width="17.287037037037" style="2" customWidth="1"/>
    <col min="15364" max="15364" width="19.287037037037" style="2" customWidth="1"/>
    <col min="15365" max="15365" width="16.287037037037" style="2" customWidth="1"/>
    <col min="15366" max="15366" width="15.712962962963" style="2" customWidth="1"/>
    <col min="15367" max="15371" width="9" style="2" hidden="1" customWidth="1"/>
    <col min="15372" max="15372" width="9.13888888888889" style="2"/>
    <col min="15373" max="15373" width="12.4259259259259" style="2" customWidth="1"/>
    <col min="15374" max="15606" width="9.13888888888889" style="2"/>
    <col min="15607" max="15607" width="6.57407407407407" style="2" customWidth="1"/>
    <col min="15608" max="15608" width="68.8518518518518" style="2" customWidth="1"/>
    <col min="15609" max="15609" width="12.5740740740741" style="2" customWidth="1"/>
    <col min="15610" max="15612" width="9" style="2" hidden="1" customWidth="1"/>
    <col min="15613" max="15613" width="12.8518518518519" style="2" customWidth="1"/>
    <col min="15614" max="15614" width="19.287037037037" style="2" customWidth="1"/>
    <col min="15615" max="15615" width="19.5740740740741" style="2" customWidth="1"/>
    <col min="15616" max="15616" width="23.8518518518519" style="2" customWidth="1"/>
    <col min="15617" max="15617" width="21.8518518518519" style="2" customWidth="1"/>
    <col min="15618" max="15618" width="9" style="2" hidden="1" customWidth="1"/>
    <col min="15619" max="15619" width="17.287037037037" style="2" customWidth="1"/>
    <col min="15620" max="15620" width="19.287037037037" style="2" customWidth="1"/>
    <col min="15621" max="15621" width="16.287037037037" style="2" customWidth="1"/>
    <col min="15622" max="15622" width="15.712962962963" style="2" customWidth="1"/>
    <col min="15623" max="15627" width="9" style="2" hidden="1" customWidth="1"/>
    <col min="15628" max="15628" width="9.13888888888889" style="2"/>
    <col min="15629" max="15629" width="12.4259259259259" style="2" customWidth="1"/>
    <col min="15630" max="15862" width="9.13888888888889" style="2"/>
    <col min="15863" max="15863" width="6.57407407407407" style="2" customWidth="1"/>
    <col min="15864" max="15864" width="68.8518518518518" style="2" customWidth="1"/>
    <col min="15865" max="15865" width="12.5740740740741" style="2" customWidth="1"/>
    <col min="15866" max="15868" width="9" style="2" hidden="1" customWidth="1"/>
    <col min="15869" max="15869" width="12.8518518518519" style="2" customWidth="1"/>
    <col min="15870" max="15870" width="19.287037037037" style="2" customWidth="1"/>
    <col min="15871" max="15871" width="19.5740740740741" style="2" customWidth="1"/>
    <col min="15872" max="15872" width="23.8518518518519" style="2" customWidth="1"/>
    <col min="15873" max="15873" width="21.8518518518519" style="2" customWidth="1"/>
    <col min="15874" max="15874" width="9" style="2" hidden="1" customWidth="1"/>
    <col min="15875" max="15875" width="17.287037037037" style="2" customWidth="1"/>
    <col min="15876" max="15876" width="19.287037037037" style="2" customWidth="1"/>
    <col min="15877" max="15877" width="16.287037037037" style="2" customWidth="1"/>
    <col min="15878" max="15878" width="15.712962962963" style="2" customWidth="1"/>
    <col min="15879" max="15883" width="9" style="2" hidden="1" customWidth="1"/>
    <col min="15884" max="15884" width="9.13888888888889" style="2"/>
    <col min="15885" max="15885" width="12.4259259259259" style="2" customWidth="1"/>
    <col min="15886" max="16118" width="9.13888888888889" style="2"/>
    <col min="16119" max="16119" width="6.57407407407407" style="2" customWidth="1"/>
    <col min="16120" max="16120" width="68.8518518518518" style="2" customWidth="1"/>
    <col min="16121" max="16121" width="12.5740740740741" style="2" customWidth="1"/>
    <col min="16122" max="16124" width="9" style="2" hidden="1" customWidth="1"/>
    <col min="16125" max="16125" width="12.8518518518519" style="2" customWidth="1"/>
    <col min="16126" max="16126" width="19.287037037037" style="2" customWidth="1"/>
    <col min="16127" max="16127" width="19.5740740740741" style="2" customWidth="1"/>
    <col min="16128" max="16128" width="23.8518518518519" style="2" customWidth="1"/>
    <col min="16129" max="16129" width="21.8518518518519" style="2" customWidth="1"/>
    <col min="16130" max="16130" width="9" style="2" hidden="1" customWidth="1"/>
    <col min="16131" max="16131" width="17.287037037037" style="2" customWidth="1"/>
    <col min="16132" max="16132" width="19.287037037037" style="2" customWidth="1"/>
    <col min="16133" max="16133" width="16.287037037037" style="2" customWidth="1"/>
    <col min="16134" max="16134" width="15.712962962963" style="2" customWidth="1"/>
    <col min="16135" max="16139" width="9" style="2" hidden="1" customWidth="1"/>
    <col min="16140" max="16140" width="9.13888888888889" style="2"/>
    <col min="16141" max="16141" width="12.4259259259259" style="2" customWidth="1"/>
    <col min="16142" max="16384" width="9.13888888888889" style="2"/>
  </cols>
  <sheetData>
    <row r="2" ht="36" customHeight="1" spans="1:12">
      <c r="A2" s="3" t="s">
        <v>0</v>
      </c>
      <c r="B2" s="3"/>
      <c r="C2" s="3"/>
      <c r="D2" s="3"/>
      <c r="E2" s="3"/>
      <c r="F2" s="3"/>
      <c r="G2" s="3"/>
      <c r="H2" s="3"/>
      <c r="I2" s="3"/>
      <c r="J2" s="3"/>
      <c r="K2" s="3"/>
      <c r="L2" s="3"/>
    </row>
    <row r="4" ht="159" customHeight="1" spans="1:12">
      <c r="A4" s="4" t="s">
        <v>1</v>
      </c>
      <c r="B4" s="5" t="s">
        <v>2</v>
      </c>
      <c r="C4" s="5" t="s">
        <v>3</v>
      </c>
      <c r="D4" s="6" t="s">
        <v>4</v>
      </c>
      <c r="E4" s="5" t="s">
        <v>5</v>
      </c>
      <c r="F4" s="7" t="s">
        <v>6</v>
      </c>
      <c r="G4" s="7" t="s">
        <v>7</v>
      </c>
      <c r="H4" s="7" t="s">
        <v>8</v>
      </c>
      <c r="I4" s="62" t="s">
        <v>9</v>
      </c>
      <c r="J4" s="63" t="s">
        <v>10</v>
      </c>
      <c r="K4" s="7" t="s">
        <v>11</v>
      </c>
      <c r="L4" s="7" t="s">
        <v>12</v>
      </c>
    </row>
    <row r="5" ht="20.25" customHeight="1" spans="1:12">
      <c r="A5" s="8" t="s">
        <v>13</v>
      </c>
      <c r="B5" s="9"/>
      <c r="C5" s="4"/>
      <c r="D5" s="10">
        <v>135642.3407904</v>
      </c>
      <c r="E5" s="11">
        <v>22.61</v>
      </c>
      <c r="F5" s="12">
        <f>D5</f>
        <v>135642.3407904</v>
      </c>
      <c r="G5" s="13">
        <f>ROUND(F5/$F$41,2)</f>
        <v>22.61</v>
      </c>
      <c r="H5" s="14"/>
      <c r="I5" s="64"/>
      <c r="J5" s="65"/>
      <c r="K5" s="13"/>
      <c r="L5" s="66"/>
    </row>
    <row r="6" ht="16.5" customHeight="1" spans="1:15">
      <c r="A6" s="15" t="s">
        <v>14</v>
      </c>
      <c r="B6" s="16"/>
      <c r="C6" s="17"/>
      <c r="D6" s="18">
        <v>58004.28</v>
      </c>
      <c r="E6" s="11">
        <v>9.67</v>
      </c>
      <c r="F6" s="12">
        <f t="shared" ref="F6:F32" si="0">D6</f>
        <v>58004.28</v>
      </c>
      <c r="G6" s="13">
        <f t="shared" ref="G6:G39" si="1">ROUND(F6/$F$41,2)</f>
        <v>9.67</v>
      </c>
      <c r="H6" s="19"/>
      <c r="I6" s="67"/>
      <c r="J6" s="68"/>
      <c r="K6" s="13"/>
      <c r="L6" s="66"/>
      <c r="N6" s="69"/>
      <c r="O6" s="70"/>
    </row>
    <row r="7" ht="17.25" customHeight="1" spans="1:12">
      <c r="A7" s="15" t="s">
        <v>15</v>
      </c>
      <c r="B7" s="16"/>
      <c r="C7" s="17"/>
      <c r="D7" s="18">
        <v>174.8507904</v>
      </c>
      <c r="E7" s="11">
        <v>0.03</v>
      </c>
      <c r="F7" s="12">
        <f t="shared" si="0"/>
        <v>174.8507904</v>
      </c>
      <c r="G7" s="13">
        <f t="shared" si="1"/>
        <v>0.03</v>
      </c>
      <c r="H7" s="19"/>
      <c r="I7" s="67"/>
      <c r="J7" s="68"/>
      <c r="K7" s="13"/>
      <c r="L7" s="66"/>
    </row>
    <row r="8" ht="17.25" customHeight="1" spans="1:12">
      <c r="A8" s="15" t="s">
        <v>16</v>
      </c>
      <c r="B8" s="16"/>
      <c r="C8" s="17"/>
      <c r="D8" s="18">
        <v>13581.21</v>
      </c>
      <c r="E8" s="11">
        <v>2.26</v>
      </c>
      <c r="F8" s="12">
        <f t="shared" si="0"/>
        <v>13581.21</v>
      </c>
      <c r="G8" s="13">
        <f t="shared" si="1"/>
        <v>2.26</v>
      </c>
      <c r="H8" s="19"/>
      <c r="I8" s="67"/>
      <c r="J8" s="68"/>
      <c r="K8" s="13"/>
      <c r="L8" s="66"/>
    </row>
    <row r="9" ht="18.75" customHeight="1" spans="1:12">
      <c r="A9" s="15" t="s">
        <v>17</v>
      </c>
      <c r="B9" s="16"/>
      <c r="C9" s="17"/>
      <c r="D9" s="18">
        <v>1116.33</v>
      </c>
      <c r="E9" s="11">
        <v>0.19</v>
      </c>
      <c r="F9" s="12">
        <f t="shared" si="0"/>
        <v>1116.33</v>
      </c>
      <c r="G9" s="13">
        <f t="shared" si="1"/>
        <v>0.19</v>
      </c>
      <c r="H9" s="19"/>
      <c r="I9" s="67"/>
      <c r="J9" s="68"/>
      <c r="K9" s="13"/>
      <c r="L9" s="66"/>
    </row>
    <row r="10" ht="18.75" customHeight="1" spans="1:12">
      <c r="A10" s="15" t="s">
        <v>18</v>
      </c>
      <c r="B10" s="16"/>
      <c r="C10" s="17"/>
      <c r="D10" s="18">
        <v>981.45</v>
      </c>
      <c r="E10" s="11">
        <v>0.16</v>
      </c>
      <c r="F10" s="12">
        <f t="shared" si="0"/>
        <v>981.45</v>
      </c>
      <c r="G10" s="13">
        <f t="shared" si="1"/>
        <v>0.16</v>
      </c>
      <c r="H10" s="19"/>
      <c r="I10" s="67"/>
      <c r="J10" s="68"/>
      <c r="K10" s="13"/>
      <c r="L10" s="66"/>
    </row>
    <row r="11" ht="18" customHeight="1" spans="1:12">
      <c r="A11" s="15" t="s">
        <v>19</v>
      </c>
      <c r="B11" s="16"/>
      <c r="C11" s="17"/>
      <c r="D11" s="18">
        <v>28136.94</v>
      </c>
      <c r="E11" s="11">
        <v>4.69</v>
      </c>
      <c r="F11" s="12">
        <f t="shared" si="0"/>
        <v>28136.94</v>
      </c>
      <c r="G11" s="13">
        <f t="shared" si="1"/>
        <v>4.69</v>
      </c>
      <c r="H11" s="19"/>
      <c r="I11" s="67"/>
      <c r="J11" s="68"/>
      <c r="K11" s="13"/>
      <c r="L11" s="66"/>
    </row>
    <row r="12" ht="21.75" customHeight="1" spans="1:12">
      <c r="A12" s="15" t="s">
        <v>20</v>
      </c>
      <c r="B12" s="16"/>
      <c r="C12" s="17"/>
      <c r="D12" s="18">
        <v>0</v>
      </c>
      <c r="E12" s="11">
        <v>0</v>
      </c>
      <c r="F12" s="12">
        <f t="shared" si="0"/>
        <v>0</v>
      </c>
      <c r="G12" s="13">
        <f t="shared" si="1"/>
        <v>0</v>
      </c>
      <c r="H12" s="19"/>
      <c r="I12" s="67"/>
      <c r="J12" s="68"/>
      <c r="K12" s="13"/>
      <c r="L12" s="66"/>
    </row>
    <row r="13" ht="18.75" customHeight="1" spans="1:12">
      <c r="A13" s="15" t="s">
        <v>21</v>
      </c>
      <c r="B13" s="16"/>
      <c r="C13" s="17"/>
      <c r="D13" s="18">
        <v>0</v>
      </c>
      <c r="E13" s="11">
        <v>0</v>
      </c>
      <c r="F13" s="12">
        <f t="shared" si="0"/>
        <v>0</v>
      </c>
      <c r="G13" s="13">
        <f t="shared" si="1"/>
        <v>0</v>
      </c>
      <c r="H13" s="19"/>
      <c r="I13" s="67"/>
      <c r="J13" s="68"/>
      <c r="K13" s="13"/>
      <c r="L13" s="66"/>
    </row>
    <row r="14" ht="19.5" customHeight="1" spans="1:12">
      <c r="A14" s="15" t="s">
        <v>22</v>
      </c>
      <c r="B14" s="16"/>
      <c r="C14" s="17"/>
      <c r="D14" s="18">
        <v>29293.56</v>
      </c>
      <c r="E14" s="11">
        <v>4.88</v>
      </c>
      <c r="F14" s="12">
        <f t="shared" si="0"/>
        <v>29293.56</v>
      </c>
      <c r="G14" s="13">
        <f t="shared" si="1"/>
        <v>4.88</v>
      </c>
      <c r="H14" s="19"/>
      <c r="I14" s="67"/>
      <c r="J14" s="68"/>
      <c r="K14" s="13"/>
      <c r="L14" s="66"/>
    </row>
    <row r="15" ht="20.25" customHeight="1" spans="1:12">
      <c r="A15" s="15" t="s">
        <v>23</v>
      </c>
      <c r="B15" s="16"/>
      <c r="C15" s="17"/>
      <c r="D15" s="18">
        <v>0</v>
      </c>
      <c r="E15" s="11">
        <v>0</v>
      </c>
      <c r="F15" s="12">
        <f t="shared" si="0"/>
        <v>0</v>
      </c>
      <c r="G15" s="13">
        <f t="shared" si="1"/>
        <v>0</v>
      </c>
      <c r="H15" s="19"/>
      <c r="I15" s="67"/>
      <c r="J15" s="68"/>
      <c r="K15" s="13"/>
      <c r="L15" s="66"/>
    </row>
    <row r="16" ht="20.25" customHeight="1" spans="1:12">
      <c r="A16" s="15" t="s">
        <v>24</v>
      </c>
      <c r="B16" s="16"/>
      <c r="C16" s="17"/>
      <c r="D16" s="18">
        <v>4353.72</v>
      </c>
      <c r="E16" s="11">
        <v>0.73</v>
      </c>
      <c r="F16" s="12">
        <f t="shared" si="0"/>
        <v>4353.72</v>
      </c>
      <c r="G16" s="13">
        <f t="shared" si="1"/>
        <v>0.73</v>
      </c>
      <c r="H16" s="19"/>
      <c r="I16" s="67"/>
      <c r="J16" s="68"/>
      <c r="K16" s="13"/>
      <c r="L16" s="66"/>
    </row>
    <row r="17" ht="20.25" customHeight="1" spans="1:12">
      <c r="A17" s="8" t="s">
        <v>25</v>
      </c>
      <c r="B17" s="9"/>
      <c r="C17" s="4"/>
      <c r="D17" s="10">
        <v>114646.1548</v>
      </c>
      <c r="E17" s="11">
        <v>19.11</v>
      </c>
      <c r="F17" s="12">
        <f t="shared" si="0"/>
        <v>114646.1548</v>
      </c>
      <c r="G17" s="13">
        <f t="shared" si="1"/>
        <v>19.11</v>
      </c>
      <c r="H17" s="14"/>
      <c r="I17" s="64"/>
      <c r="J17" s="65"/>
      <c r="K17" s="13"/>
      <c r="L17" s="66"/>
    </row>
    <row r="18" ht="18.75" customHeight="1" spans="1:12">
      <c r="A18" s="15" t="s">
        <v>26</v>
      </c>
      <c r="B18" s="16"/>
      <c r="C18" s="17"/>
      <c r="D18" s="18">
        <v>95546.88</v>
      </c>
      <c r="E18" s="11">
        <v>15.92</v>
      </c>
      <c r="F18" s="12">
        <f t="shared" si="0"/>
        <v>95546.88</v>
      </c>
      <c r="G18" s="13">
        <f t="shared" si="1"/>
        <v>15.92</v>
      </c>
      <c r="H18" s="19"/>
      <c r="I18" s="67"/>
      <c r="J18" s="68"/>
      <c r="K18" s="13"/>
      <c r="L18" s="66"/>
    </row>
    <row r="19" ht="18" hidden="1" customHeight="1" spans="1:12">
      <c r="A19" s="15" t="s">
        <v>27</v>
      </c>
      <c r="B19" s="16"/>
      <c r="C19" s="20">
        <v>0</v>
      </c>
      <c r="D19" s="18">
        <v>0</v>
      </c>
      <c r="E19" s="11">
        <v>0</v>
      </c>
      <c r="F19" s="12">
        <f t="shared" si="0"/>
        <v>0</v>
      </c>
      <c r="G19" s="13">
        <f t="shared" si="1"/>
        <v>0</v>
      </c>
      <c r="H19" s="21"/>
      <c r="I19" s="71"/>
      <c r="J19" s="68"/>
      <c r="K19" s="13"/>
      <c r="L19" s="66"/>
    </row>
    <row r="20" ht="15.75" hidden="1" customHeight="1" spans="1:12">
      <c r="A20" s="15" t="s">
        <v>28</v>
      </c>
      <c r="B20" s="16"/>
      <c r="C20" s="20">
        <v>0</v>
      </c>
      <c r="D20" s="18">
        <v>0</v>
      </c>
      <c r="E20" s="11">
        <v>0</v>
      </c>
      <c r="F20" s="12">
        <f t="shared" si="0"/>
        <v>0</v>
      </c>
      <c r="G20" s="13">
        <f t="shared" si="1"/>
        <v>0</v>
      </c>
      <c r="H20" s="21"/>
      <c r="I20" s="71"/>
      <c r="J20" s="68"/>
      <c r="K20" s="13"/>
      <c r="L20" s="66"/>
    </row>
    <row r="21" ht="16.5" hidden="1" customHeight="1" spans="1:12">
      <c r="A21" s="15" t="s">
        <v>29</v>
      </c>
      <c r="B21" s="16"/>
      <c r="C21" s="20">
        <v>0</v>
      </c>
      <c r="D21" s="18">
        <v>0</v>
      </c>
      <c r="E21" s="11">
        <v>0</v>
      </c>
      <c r="F21" s="12">
        <f t="shared" si="0"/>
        <v>0</v>
      </c>
      <c r="G21" s="13">
        <f t="shared" si="1"/>
        <v>0</v>
      </c>
      <c r="H21" s="21"/>
      <c r="I21" s="71"/>
      <c r="J21" s="68"/>
      <c r="K21" s="13"/>
      <c r="L21" s="66"/>
    </row>
    <row r="22" ht="15" hidden="1" customHeight="1" spans="1:12">
      <c r="A22" s="15" t="s">
        <v>30</v>
      </c>
      <c r="B22" s="16"/>
      <c r="C22" s="20">
        <v>0</v>
      </c>
      <c r="D22" s="18">
        <v>0</v>
      </c>
      <c r="E22" s="11">
        <v>0</v>
      </c>
      <c r="F22" s="12">
        <f t="shared" si="0"/>
        <v>0</v>
      </c>
      <c r="G22" s="13">
        <f t="shared" si="1"/>
        <v>0</v>
      </c>
      <c r="H22" s="21"/>
      <c r="I22" s="71"/>
      <c r="J22" s="68"/>
      <c r="K22" s="13"/>
      <c r="L22" s="66"/>
    </row>
    <row r="23" ht="23.25" hidden="1" customHeight="1" spans="1:12">
      <c r="A23" s="15" t="s">
        <v>31</v>
      </c>
      <c r="B23" s="16"/>
      <c r="C23" s="20">
        <v>0</v>
      </c>
      <c r="D23" s="18">
        <v>0</v>
      </c>
      <c r="E23" s="11">
        <v>0</v>
      </c>
      <c r="F23" s="12">
        <f t="shared" si="0"/>
        <v>0</v>
      </c>
      <c r="G23" s="13">
        <f t="shared" si="1"/>
        <v>0</v>
      </c>
      <c r="H23" s="21"/>
      <c r="I23" s="71"/>
      <c r="J23" s="68"/>
      <c r="K23" s="13"/>
      <c r="L23" s="66"/>
    </row>
    <row r="24" ht="19.5" hidden="1" customHeight="1" spans="1:12">
      <c r="A24" s="15" t="s">
        <v>32</v>
      </c>
      <c r="B24" s="16"/>
      <c r="C24" s="20">
        <v>0</v>
      </c>
      <c r="D24" s="18">
        <v>0</v>
      </c>
      <c r="E24" s="11">
        <v>0</v>
      </c>
      <c r="F24" s="12">
        <f t="shared" si="0"/>
        <v>0</v>
      </c>
      <c r="G24" s="13">
        <f t="shared" si="1"/>
        <v>0</v>
      </c>
      <c r="H24" s="21"/>
      <c r="I24" s="71"/>
      <c r="J24" s="68"/>
      <c r="K24" s="13"/>
      <c r="L24" s="66"/>
    </row>
    <row r="25" ht="20.25" hidden="1" customHeight="1" spans="1:12">
      <c r="A25" s="15" t="s">
        <v>33</v>
      </c>
      <c r="B25" s="16"/>
      <c r="C25" s="20">
        <v>0</v>
      </c>
      <c r="D25" s="18">
        <v>0</v>
      </c>
      <c r="E25" s="11">
        <v>0</v>
      </c>
      <c r="F25" s="12">
        <f t="shared" si="0"/>
        <v>0</v>
      </c>
      <c r="G25" s="13">
        <f t="shared" si="1"/>
        <v>0</v>
      </c>
      <c r="H25" s="21"/>
      <c r="I25" s="71"/>
      <c r="J25" s="68"/>
      <c r="K25" s="13"/>
      <c r="L25" s="66"/>
    </row>
    <row r="26" ht="20.25" customHeight="1" spans="1:12">
      <c r="A26" s="22" t="s">
        <v>34</v>
      </c>
      <c r="B26" s="23"/>
      <c r="C26" s="24">
        <v>0.0225</v>
      </c>
      <c r="D26" s="25">
        <v>2149.8048</v>
      </c>
      <c r="E26" s="11">
        <v>0.36</v>
      </c>
      <c r="F26" s="12">
        <f t="shared" si="0"/>
        <v>2149.8048</v>
      </c>
      <c r="G26" s="13">
        <f t="shared" si="1"/>
        <v>0.36</v>
      </c>
      <c r="H26" s="26"/>
      <c r="I26" s="72"/>
      <c r="J26" s="68"/>
      <c r="K26" s="13"/>
      <c r="L26" s="66"/>
    </row>
    <row r="27" ht="20.25" customHeight="1" spans="1:12">
      <c r="A27" s="22" t="s">
        <v>35</v>
      </c>
      <c r="B27" s="23"/>
      <c r="C27" s="20"/>
      <c r="D27" s="25">
        <v>1737.12</v>
      </c>
      <c r="E27" s="11">
        <v>0.29</v>
      </c>
      <c r="F27" s="12">
        <f t="shared" si="0"/>
        <v>1737.12</v>
      </c>
      <c r="G27" s="13">
        <f t="shared" si="1"/>
        <v>0.29</v>
      </c>
      <c r="H27" s="21"/>
      <c r="I27" s="67"/>
      <c r="J27" s="68"/>
      <c r="K27" s="13"/>
      <c r="L27" s="66"/>
    </row>
    <row r="28" ht="19.5" customHeight="1" spans="1:12">
      <c r="A28" s="15" t="s">
        <v>36</v>
      </c>
      <c r="B28" s="16"/>
      <c r="C28" s="17"/>
      <c r="D28" s="18">
        <v>15212.35</v>
      </c>
      <c r="E28" s="11">
        <v>2.54</v>
      </c>
      <c r="F28" s="12">
        <f t="shared" si="0"/>
        <v>15212.35</v>
      </c>
      <c r="G28" s="13">
        <f t="shared" si="1"/>
        <v>2.54</v>
      </c>
      <c r="H28" s="19"/>
      <c r="I28" s="67"/>
      <c r="J28" s="68"/>
      <c r="K28" s="13"/>
      <c r="L28" s="66"/>
    </row>
    <row r="29" ht="22.5" customHeight="1" spans="1:12">
      <c r="A29" s="8" t="s">
        <v>37</v>
      </c>
      <c r="B29" s="9"/>
      <c r="C29" s="4"/>
      <c r="D29" s="10">
        <v>229.312512</v>
      </c>
      <c r="E29" s="11">
        <v>0.04</v>
      </c>
      <c r="F29" s="12">
        <f t="shared" si="0"/>
        <v>229.312512</v>
      </c>
      <c r="G29" s="13">
        <f t="shared" si="1"/>
        <v>0.04</v>
      </c>
      <c r="H29" s="14"/>
      <c r="I29" s="67"/>
      <c r="J29" s="65"/>
      <c r="K29" s="13"/>
      <c r="L29" s="66"/>
    </row>
    <row r="30" ht="21.75" customHeight="1" spans="1:12">
      <c r="A30" s="8" t="s">
        <v>38</v>
      </c>
      <c r="B30" s="9"/>
      <c r="C30" s="4"/>
      <c r="D30" s="10">
        <v>0</v>
      </c>
      <c r="E30" s="11">
        <v>0</v>
      </c>
      <c r="F30" s="12">
        <f t="shared" si="0"/>
        <v>0</v>
      </c>
      <c r="G30" s="13">
        <f t="shared" si="1"/>
        <v>0</v>
      </c>
      <c r="H30" s="14"/>
      <c r="I30" s="67"/>
      <c r="J30" s="65"/>
      <c r="K30" s="13"/>
      <c r="L30" s="66"/>
    </row>
    <row r="31" ht="27.75" customHeight="1" spans="1:12">
      <c r="A31" s="27" t="s">
        <v>39</v>
      </c>
      <c r="B31" s="28"/>
      <c r="C31" s="29"/>
      <c r="D31" s="30">
        <v>940800</v>
      </c>
      <c r="E31" s="31">
        <v>156.8</v>
      </c>
      <c r="F31" s="32">
        <v>0</v>
      </c>
      <c r="G31" s="33">
        <f t="shared" si="1"/>
        <v>0</v>
      </c>
      <c r="H31" s="14"/>
      <c r="I31" s="67"/>
      <c r="J31" s="65"/>
      <c r="K31" s="13"/>
      <c r="L31" s="66"/>
    </row>
    <row r="32" ht="33" customHeight="1" spans="1:12">
      <c r="A32" s="8" t="s">
        <v>40</v>
      </c>
      <c r="B32" s="9"/>
      <c r="C32" s="4"/>
      <c r="D32" s="10">
        <v>0</v>
      </c>
      <c r="E32" s="11">
        <v>0</v>
      </c>
      <c r="F32" s="12">
        <f t="shared" si="0"/>
        <v>0</v>
      </c>
      <c r="G32" s="13">
        <f t="shared" si="1"/>
        <v>0</v>
      </c>
      <c r="H32" s="14"/>
      <c r="I32" s="67"/>
      <c r="J32" s="65"/>
      <c r="K32" s="13"/>
      <c r="L32" s="66"/>
    </row>
    <row r="33" ht="22.5" customHeight="1" spans="1:12">
      <c r="A33" s="8" t="s">
        <v>41</v>
      </c>
      <c r="B33" s="9"/>
      <c r="C33" s="34">
        <v>0.25</v>
      </c>
      <c r="D33" s="10">
        <v>297829.45</v>
      </c>
      <c r="E33" s="11">
        <v>49.64</v>
      </c>
      <c r="F33" s="35">
        <f>ROUND((F32+F31+F30+F29+F17+F5)*C33,2)</f>
        <v>62629.45</v>
      </c>
      <c r="G33" s="13">
        <f t="shared" si="1"/>
        <v>10.44</v>
      </c>
      <c r="H33" s="36"/>
      <c r="I33" s="73"/>
      <c r="J33" s="65">
        <f>ROUND((J32+J31+J30+J29+J17+J5)*H33,2)</f>
        <v>0</v>
      </c>
      <c r="K33" s="13">
        <f t="shared" ref="K33:K39" si="2">ROUND(J33/$J$41,2)</f>
        <v>0</v>
      </c>
      <c r="L33" s="66">
        <f t="shared" ref="L33" si="3">K33-E33</f>
        <v>-49.64</v>
      </c>
    </row>
    <row r="34" ht="22.5" customHeight="1" spans="1:12">
      <c r="A34" s="9" t="s">
        <v>42</v>
      </c>
      <c r="B34" s="9"/>
      <c r="C34" s="4"/>
      <c r="D34" s="10">
        <v>1489147.2581024</v>
      </c>
      <c r="E34" s="11">
        <v>248.19</v>
      </c>
      <c r="F34" s="35">
        <f>F33+F32+F31+F30+F29+F17+F5</f>
        <v>313147.2581024</v>
      </c>
      <c r="G34" s="13">
        <f t="shared" si="1"/>
        <v>52.19</v>
      </c>
      <c r="H34" s="14"/>
      <c r="I34" s="74">
        <v>135.87</v>
      </c>
      <c r="J34" s="35">
        <f>(J5+J17+J29+J30+J31+J32+J33)*0+F34*I34/100</f>
        <v>425473.179583731</v>
      </c>
      <c r="K34" s="13">
        <f t="shared" si="2"/>
        <v>70.91</v>
      </c>
      <c r="L34" s="66">
        <f t="shared" ref="L34:L39" si="4">K34-G34</f>
        <v>18.72</v>
      </c>
    </row>
    <row r="35" ht="21.75" customHeight="1" spans="1:12">
      <c r="A35" s="9" t="s">
        <v>43</v>
      </c>
      <c r="B35" s="9"/>
      <c r="C35" s="4"/>
      <c r="D35" s="10">
        <v>0</v>
      </c>
      <c r="E35" s="11">
        <v>0</v>
      </c>
      <c r="F35" s="35">
        <v>0</v>
      </c>
      <c r="G35" s="13">
        <f t="shared" si="1"/>
        <v>0</v>
      </c>
      <c r="H35" s="14"/>
      <c r="I35" s="7"/>
      <c r="J35" s="35">
        <f>F35</f>
        <v>0</v>
      </c>
      <c r="K35" s="13">
        <f t="shared" si="2"/>
        <v>0</v>
      </c>
      <c r="L35" s="66">
        <f t="shared" si="4"/>
        <v>0</v>
      </c>
    </row>
    <row r="36" ht="21.75" customHeight="1" spans="1:12">
      <c r="A36" s="9" t="s">
        <v>44</v>
      </c>
      <c r="B36" s="9"/>
      <c r="C36" s="4"/>
      <c r="D36" s="10">
        <v>1489147.2581024</v>
      </c>
      <c r="E36" s="11">
        <v>248.19</v>
      </c>
      <c r="F36" s="35">
        <f>F34+F35</f>
        <v>313147.2581024</v>
      </c>
      <c r="G36" s="13">
        <f t="shared" si="1"/>
        <v>52.19</v>
      </c>
      <c r="H36" s="14"/>
      <c r="I36" s="7"/>
      <c r="J36" s="35">
        <f>J34+J35</f>
        <v>425473.179583731</v>
      </c>
      <c r="K36" s="13">
        <f t="shared" si="2"/>
        <v>70.91</v>
      </c>
      <c r="L36" s="66">
        <f t="shared" si="4"/>
        <v>18.72</v>
      </c>
    </row>
    <row r="37" ht="22.5" customHeight="1" spans="1:12">
      <c r="A37" s="9" t="s">
        <v>45</v>
      </c>
      <c r="B37" s="9"/>
      <c r="C37" s="34">
        <v>0.1</v>
      </c>
      <c r="D37" s="10">
        <v>148914.73</v>
      </c>
      <c r="E37" s="11">
        <v>24.82</v>
      </c>
      <c r="F37" s="35">
        <f>F36*C37</f>
        <v>31314.72581024</v>
      </c>
      <c r="G37" s="13">
        <f t="shared" si="1"/>
        <v>5.22</v>
      </c>
      <c r="H37" s="36">
        <v>0.1</v>
      </c>
      <c r="I37" s="7"/>
      <c r="J37" s="35">
        <f>ROUND(J36*C37,2)</f>
        <v>42547.32</v>
      </c>
      <c r="K37" s="13">
        <f t="shared" si="2"/>
        <v>7.09</v>
      </c>
      <c r="L37" s="66">
        <f t="shared" si="4"/>
        <v>1.87</v>
      </c>
    </row>
    <row r="38" ht="38.25" customHeight="1" spans="1:12">
      <c r="A38" s="27" t="s">
        <v>46</v>
      </c>
      <c r="B38" s="28"/>
      <c r="C38" s="37"/>
      <c r="D38" s="30">
        <v>288000</v>
      </c>
      <c r="E38" s="31">
        <v>48</v>
      </c>
      <c r="F38" s="38">
        <v>0</v>
      </c>
      <c r="G38" s="33">
        <f t="shared" si="1"/>
        <v>0</v>
      </c>
      <c r="H38" s="39"/>
      <c r="I38" s="75"/>
      <c r="J38" s="38">
        <f>F38</f>
        <v>0</v>
      </c>
      <c r="K38" s="33">
        <f t="shared" si="2"/>
        <v>0</v>
      </c>
      <c r="L38" s="76">
        <f t="shared" si="4"/>
        <v>0</v>
      </c>
    </row>
    <row r="39" ht="36.75" customHeight="1" spans="1:12">
      <c r="A39" s="8" t="s">
        <v>47</v>
      </c>
      <c r="B39" s="40">
        <v>0.0012</v>
      </c>
      <c r="C39" s="34">
        <v>0.0012</v>
      </c>
      <c r="D39" s="41">
        <v>2311.27</v>
      </c>
      <c r="E39" s="11">
        <v>0.39</v>
      </c>
      <c r="F39" s="35">
        <f>ROUND((F36+F37+F38)*B39,2)</f>
        <v>413.35</v>
      </c>
      <c r="G39" s="13">
        <f t="shared" si="1"/>
        <v>0.07</v>
      </c>
      <c r="H39" s="42">
        <v>0.002</v>
      </c>
      <c r="I39" s="44"/>
      <c r="J39" s="35">
        <f>ROUND((J36+J37+J38)*H39,2)</f>
        <v>936.04</v>
      </c>
      <c r="K39" s="13">
        <f t="shared" si="2"/>
        <v>0.16</v>
      </c>
      <c r="L39" s="66">
        <f t="shared" si="4"/>
        <v>0.09</v>
      </c>
    </row>
    <row r="40" ht="36" customHeight="1" spans="1:12">
      <c r="A40" s="8" t="s">
        <v>48</v>
      </c>
      <c r="B40" s="9"/>
      <c r="C40" s="17"/>
      <c r="D40" s="10">
        <v>1928373.2581024</v>
      </c>
      <c r="E40" s="43"/>
      <c r="F40" s="35">
        <f>F39+F38+F37+F36</f>
        <v>344875.33391264</v>
      </c>
      <c r="G40" s="44"/>
      <c r="H40" s="19"/>
      <c r="I40" s="77"/>
      <c r="J40" s="78">
        <f>J39+J38+J37+J36</f>
        <v>468956.539583731</v>
      </c>
      <c r="K40" s="79"/>
      <c r="L40" s="79"/>
    </row>
    <row r="41" ht="23.25" customHeight="1" spans="1:12">
      <c r="A41" s="45" t="s">
        <v>49</v>
      </c>
      <c r="B41" s="4" t="s">
        <v>50</v>
      </c>
      <c r="C41" s="4"/>
      <c r="D41" s="46">
        <v>6000</v>
      </c>
      <c r="E41" s="43"/>
      <c r="F41" s="35">
        <f>D41</f>
        <v>6000</v>
      </c>
      <c r="G41" s="44"/>
      <c r="H41" s="47"/>
      <c r="I41" s="7"/>
      <c r="J41" s="35">
        <v>6000</v>
      </c>
      <c r="K41" s="44"/>
      <c r="L41" s="44"/>
    </row>
    <row r="42" ht="24" customHeight="1" spans="1:13">
      <c r="A42" s="48" t="s">
        <v>51</v>
      </c>
      <c r="B42" s="48"/>
      <c r="C42" s="4"/>
      <c r="D42" s="49"/>
      <c r="E42" s="50">
        <v>321.4</v>
      </c>
      <c r="F42" s="51"/>
      <c r="G42" s="51">
        <f>F40/F41</f>
        <v>57.4792223187733</v>
      </c>
      <c r="H42" s="47"/>
      <c r="I42" s="7"/>
      <c r="J42" s="80"/>
      <c r="K42" s="51">
        <f>J40/J41</f>
        <v>78.1594232639551</v>
      </c>
      <c r="L42" s="66">
        <f>K42-G42</f>
        <v>20.6802009451818</v>
      </c>
      <c r="M42" s="81"/>
    </row>
    <row r="43" ht="23.25" customHeight="1" spans="1:12">
      <c r="A43" s="48" t="s">
        <v>52</v>
      </c>
      <c r="B43" s="48"/>
      <c r="C43" s="34">
        <v>0.19</v>
      </c>
      <c r="D43" s="52"/>
      <c r="E43" s="53">
        <v>61.07</v>
      </c>
      <c r="F43" s="51"/>
      <c r="G43" s="51">
        <f>G42*C43</f>
        <v>10.9210522405669</v>
      </c>
      <c r="H43" s="42">
        <v>0.19</v>
      </c>
      <c r="I43" s="82"/>
      <c r="J43" s="80"/>
      <c r="K43" s="51">
        <f>K42*H43</f>
        <v>14.8502904201515</v>
      </c>
      <c r="L43" s="51"/>
    </row>
    <row r="44" ht="25.5" customHeight="1" spans="1:12">
      <c r="A44" s="48" t="s">
        <v>53</v>
      </c>
      <c r="B44" s="48"/>
      <c r="C44" s="4"/>
      <c r="D44" s="49"/>
      <c r="E44" s="53">
        <v>382.47</v>
      </c>
      <c r="F44" s="51"/>
      <c r="G44" s="51">
        <f>G43+G42</f>
        <v>68.4002745593403</v>
      </c>
      <c r="H44" s="47"/>
      <c r="I44" s="7"/>
      <c r="J44" s="80"/>
      <c r="K44" s="51">
        <f>K43+K42</f>
        <v>93.0097136841066</v>
      </c>
      <c r="L44" s="51"/>
    </row>
    <row r="45" ht="21" customHeight="1" spans="1:12">
      <c r="A45" s="54" t="s">
        <v>54</v>
      </c>
      <c r="B45" s="55"/>
      <c r="C45" s="56"/>
      <c r="D45" s="56"/>
      <c r="E45" s="56"/>
      <c r="F45" s="56"/>
      <c r="G45" s="56"/>
      <c r="H45" s="56"/>
      <c r="I45" s="56"/>
      <c r="J45" s="56"/>
      <c r="K45" s="56"/>
      <c r="L45" s="56"/>
    </row>
    <row r="46" ht="80.25" customHeight="1" spans="1:12">
      <c r="A46" s="54" t="s">
        <v>55</v>
      </c>
      <c r="B46" s="54"/>
      <c r="C46" s="54"/>
      <c r="D46" s="54"/>
      <c r="E46" s="54"/>
      <c r="F46" s="54"/>
      <c r="G46" s="54"/>
      <c r="H46" s="54"/>
      <c r="I46" s="54"/>
      <c r="J46" s="54"/>
      <c r="K46" s="54"/>
      <c r="L46" s="54"/>
    </row>
    <row r="47" ht="18.75" customHeight="1"/>
    <row r="49" spans="1:12">
      <c r="A49" s="57"/>
      <c r="B49" s="57"/>
      <c r="C49" s="58"/>
      <c r="D49" s="58"/>
      <c r="E49" s="58"/>
      <c r="F49" s="58"/>
      <c r="G49" s="58"/>
      <c r="H49" s="58"/>
      <c r="I49" s="58"/>
      <c r="J49" s="58"/>
      <c r="K49" s="58"/>
      <c r="L49" s="58"/>
    </row>
    <row r="50" spans="1:12">
      <c r="A50" s="57"/>
      <c r="B50" s="57"/>
      <c r="C50" s="58"/>
      <c r="D50" s="58"/>
      <c r="E50" s="58"/>
      <c r="F50" s="58"/>
      <c r="G50" s="58"/>
      <c r="H50" s="58"/>
      <c r="I50" s="58"/>
      <c r="J50" s="58"/>
      <c r="K50" s="58"/>
      <c r="L50" s="58"/>
    </row>
    <row r="51" spans="1:12">
      <c r="A51" s="57"/>
      <c r="B51" s="57"/>
      <c r="C51" s="58"/>
      <c r="D51" s="58"/>
      <c r="E51" s="58"/>
      <c r="F51" s="58"/>
      <c r="G51" s="58"/>
      <c r="H51" s="58"/>
      <c r="I51" s="58"/>
      <c r="J51" s="58"/>
      <c r="K51" s="58"/>
      <c r="L51" s="58"/>
    </row>
    <row r="52" spans="1:12">
      <c r="A52" s="57"/>
      <c r="B52" s="57"/>
      <c r="C52" s="58"/>
      <c r="D52" s="58"/>
      <c r="E52" s="58"/>
      <c r="F52" s="58"/>
      <c r="G52" s="58"/>
      <c r="H52" s="58"/>
      <c r="I52" s="58"/>
      <c r="J52" s="58"/>
      <c r="K52" s="58"/>
      <c r="L52" s="58"/>
    </row>
    <row r="53" ht="27" customHeight="1" spans="1:12">
      <c r="A53" s="59"/>
      <c r="B53" s="59"/>
      <c r="C53" s="58"/>
      <c r="D53" s="58"/>
      <c r="E53" s="58"/>
      <c r="F53" s="58"/>
      <c r="G53" s="58"/>
      <c r="H53" s="58"/>
      <c r="I53" s="58"/>
      <c r="J53" s="58"/>
      <c r="K53" s="58"/>
      <c r="L53" s="58"/>
    </row>
    <row r="56" spans="1:2">
      <c r="A56" s="60"/>
      <c r="B56" s="60"/>
    </row>
    <row r="57" spans="1:2">
      <c r="A57" s="60"/>
      <c r="B57" s="60"/>
    </row>
    <row r="58" spans="1:2">
      <c r="A58" s="60"/>
      <c r="B58" s="60"/>
    </row>
    <row r="59" spans="1:2">
      <c r="A59" s="61"/>
      <c r="B59" s="61"/>
    </row>
    <row r="60" spans="1:2">
      <c r="A60" s="60"/>
      <c r="B60" s="60"/>
    </row>
    <row r="61" spans="1:2">
      <c r="A61" s="60"/>
      <c r="B61" s="60"/>
    </row>
    <row r="62" spans="1:2">
      <c r="A62" s="61"/>
      <c r="B62" s="61"/>
    </row>
    <row r="63" spans="1:2">
      <c r="A63" s="61"/>
      <c r="B63" s="61"/>
    </row>
  </sheetData>
  <mergeCells count="3">
    <mergeCell ref="A2:L2"/>
    <mergeCell ref="A46:L46"/>
    <mergeCell ref="A53:B53"/>
  </mergeCells>
  <printOptions horizontalCentered="1" verticalCentered="1"/>
  <pageMargins left="0.590551181102362" right="0.393700787401575" top="0.62992125984252" bottom="0.393700787401575" header="0.275590551181102" footer="0.236220472440945"/>
  <pageSetup paperSize="9" scale="52"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centralizator</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Sorin Velicu</dc:creator>
  <cp:lastModifiedBy>Nicolae Gușu</cp:lastModifiedBy>
  <dcterms:created xsi:type="dcterms:W3CDTF">2023-06-12T08:08:00Z</dcterms:created>
  <cp:lastPrinted>2023-06-12T08:08:00Z</cp:lastPrinted>
  <dcterms:modified xsi:type="dcterms:W3CDTF">2023-11-15T12:07:11Z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C013D888862344DA978DD75D02204B95</vt:lpwstr>
  </property>
  <property fmtid="{D5CDD505-2E9C-101B-9397-08002B2CF9AE}" pid="3" name="KSOProductBuildVer">
    <vt:lpwstr>1033-12.2.0.13306</vt:lpwstr>
  </property>
</Properties>
</file>